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Y:\_DOCUMENTOS\2025\LICITAÇÕES\CONCORRÊNCIA\012025 - TELHADO MORADIA - BLOCO A\Sei\"/>
    </mc:Choice>
  </mc:AlternateContent>
  <xr:revisionPtr revIDLastSave="0" documentId="13_ncr:1_{4D24211D-7753-4E59-87A9-5ED06D569BB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Orçamento DVMANOPER" sheetId="16" r:id="rId1"/>
    <sheet name="Proposta Comercial" sheetId="28" r:id="rId2"/>
    <sheet name="Cronograma da Porposta Comercia" sheetId="19" r:id="rId3"/>
  </sheets>
  <definedNames>
    <definedName name="_xlnm.Print_Area" localSheetId="2">'Cronograma da Porposta Comercia'!$A$1:$AD$48</definedName>
    <definedName name="_xlnm.Print_Area" localSheetId="0">'Orçamento DVMANOPER'!$A$1:$Q$71</definedName>
    <definedName name="_xlnm.Print_Titles" localSheetId="0">'Orçamento DVMANOPER'!$17:$19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9" l="1"/>
  <c r="I17" i="28"/>
  <c r="I18" i="28"/>
  <c r="I19" i="28"/>
  <c r="I20" i="28"/>
  <c r="I21" i="28"/>
  <c r="I22" i="28"/>
  <c r="I23" i="28"/>
  <c r="I24" i="28"/>
  <c r="I25" i="28"/>
  <c r="I26" i="28"/>
  <c r="J26" i="28" s="1"/>
  <c r="I27" i="28"/>
  <c r="J27" i="28" s="1"/>
  <c r="I28" i="28"/>
  <c r="I29" i="28"/>
  <c r="I30" i="28"/>
  <c r="I31" i="28"/>
  <c r="I32" i="28"/>
  <c r="I33" i="28"/>
  <c r="I34" i="28"/>
  <c r="I35" i="28"/>
  <c r="I36" i="28"/>
  <c r="I37" i="28"/>
  <c r="I38" i="28"/>
  <c r="I39" i="28"/>
  <c r="I40" i="28"/>
  <c r="J40" i="28" s="1"/>
  <c r="I46" i="28"/>
  <c r="I47" i="28"/>
  <c r="I48" i="28"/>
  <c r="I49" i="28"/>
  <c r="I50" i="28"/>
  <c r="I51" i="28"/>
  <c r="I52" i="28"/>
  <c r="I53" i="28"/>
  <c r="I54" i="28"/>
  <c r="I55" i="28"/>
  <c r="I56" i="28"/>
  <c r="I57" i="28"/>
  <c r="I58" i="28"/>
  <c r="I59" i="28"/>
  <c r="I60" i="28"/>
  <c r="J31" i="28"/>
  <c r="J30" i="28"/>
  <c r="J25" i="28"/>
  <c r="J20" i="28"/>
  <c r="J37" i="28" l="1"/>
  <c r="AC24" i="19" s="1"/>
  <c r="J28" i="28"/>
  <c r="AC16" i="19" s="1"/>
  <c r="J22" i="28"/>
  <c r="J33" i="28" l="1"/>
  <c r="J29" i="28"/>
  <c r="AC18" i="19" s="1"/>
  <c r="J38" i="28"/>
  <c r="AC26" i="19" s="1"/>
  <c r="J36" i="28"/>
  <c r="J32" i="28"/>
  <c r="J34" i="28"/>
  <c r="J23" i="28"/>
  <c r="J21" i="28"/>
  <c r="J18" i="28"/>
  <c r="AC14" i="19" s="1"/>
  <c r="J19" i="28"/>
  <c r="J17" i="28"/>
  <c r="J52" i="28"/>
  <c r="AC20" i="19" l="1"/>
  <c r="J35" i="28"/>
  <c r="AC22" i="19" s="1"/>
  <c r="J24" i="28"/>
  <c r="AC12" i="19" s="1"/>
  <c r="J39" i="28"/>
  <c r="AC28" i="19" s="1"/>
  <c r="J54" i="28"/>
  <c r="J56" i="28"/>
  <c r="J60" i="28"/>
  <c r="AC43" i="19" s="1"/>
  <c r="J48" i="28"/>
  <c r="AC35" i="19" s="1"/>
  <c r="J51" i="28"/>
  <c r="J50" i="28"/>
  <c r="AC37" i="19" s="1"/>
  <c r="J46" i="28"/>
  <c r="AC33" i="19" s="1"/>
  <c r="J57" i="28"/>
  <c r="J55" i="28"/>
  <c r="J53" i="28"/>
  <c r="J47" i="28"/>
  <c r="J58" i="28"/>
  <c r="J59" i="28"/>
  <c r="J49" i="28"/>
  <c r="J41" i="28"/>
  <c r="AC30" i="19" l="1"/>
  <c r="AC39" i="19"/>
  <c r="AC41" i="19"/>
  <c r="J61" i="28"/>
  <c r="J63" i="28" s="1"/>
  <c r="J5" i="19"/>
  <c r="K40" i="28" l="1"/>
  <c r="K49" i="28"/>
  <c r="K30" i="28"/>
  <c r="K22" i="28"/>
  <c r="K19" i="28"/>
  <c r="K36" i="28"/>
  <c r="K18" i="28"/>
  <c r="K52" i="28"/>
  <c r="K37" i="28"/>
  <c r="K57" i="28"/>
  <c r="K55" i="28"/>
  <c r="K26" i="28"/>
  <c r="K46" i="28"/>
  <c r="K53" i="28"/>
  <c r="K60" i="28"/>
  <c r="K29" i="28"/>
  <c r="K28" i="28"/>
  <c r="K25" i="28"/>
  <c r="K58" i="28"/>
  <c r="K17" i="28"/>
  <c r="K33" i="28"/>
  <c r="K27" i="28"/>
  <c r="K21" i="28"/>
  <c r="K20" i="28"/>
  <c r="K38" i="28"/>
  <c r="K39" i="28"/>
  <c r="K32" i="28"/>
  <c r="K47" i="28"/>
  <c r="K35" i="28"/>
  <c r="K31" i="28"/>
  <c r="K56" i="28"/>
  <c r="K54" i="28"/>
  <c r="K48" i="28"/>
  <c r="K23" i="28"/>
  <c r="K59" i="28"/>
  <c r="K50" i="28"/>
  <c r="K24" i="28"/>
  <c r="K34" i="28"/>
  <c r="K51" i="28"/>
  <c r="K41" i="28" l="1"/>
  <c r="K61" i="28"/>
  <c r="K63" i="28" l="1"/>
  <c r="L37" i="16" l="1"/>
  <c r="P37" i="16"/>
  <c r="L31" i="16"/>
  <c r="P31" i="16"/>
  <c r="P61" i="16"/>
  <c r="L61" i="16"/>
  <c r="L62" i="16"/>
  <c r="P62" i="16"/>
  <c r="L53" i="16"/>
  <c r="P53" i="16"/>
  <c r="L52" i="16"/>
  <c r="P52" i="16"/>
  <c r="L41" i="16"/>
  <c r="P41" i="16"/>
  <c r="L50" i="16"/>
  <c r="P50" i="16"/>
  <c r="L55" i="16"/>
  <c r="P55" i="16"/>
  <c r="P56" i="16"/>
  <c r="L56" i="16"/>
  <c r="P58" i="16"/>
  <c r="L58" i="16"/>
  <c r="L39" i="16"/>
  <c r="P39" i="16"/>
  <c r="P54" i="16"/>
  <c r="L54" i="16"/>
  <c r="P57" i="16"/>
  <c r="L57" i="16"/>
  <c r="P59" i="16"/>
  <c r="L59" i="16"/>
  <c r="P64" i="16"/>
  <c r="L64" i="16"/>
  <c r="P51" i="16"/>
  <c r="L51" i="16"/>
  <c r="L63" i="16"/>
  <c r="P63" i="16"/>
  <c r="P60" i="16"/>
  <c r="L60" i="16"/>
  <c r="L27" i="16"/>
  <c r="P27" i="16"/>
  <c r="P40" i="16"/>
  <c r="L40" i="16"/>
  <c r="P38" i="16"/>
  <c r="L43" i="16"/>
  <c r="P24" i="16"/>
  <c r="L24" i="16"/>
  <c r="P36" i="16"/>
  <c r="L36" i="16"/>
  <c r="P43" i="16"/>
  <c r="L26" i="16"/>
  <c r="L35" i="16"/>
  <c r="L38" i="16"/>
  <c r="L28" i="16"/>
  <c r="X41" i="19" l="1"/>
  <c r="AF41" i="19" s="1"/>
  <c r="AG41" i="19" s="1"/>
  <c r="R24" i="19"/>
  <c r="X24" i="19" s="1"/>
  <c r="L39" i="19"/>
  <c r="F35" i="19"/>
  <c r="AF35" i="19" s="1"/>
  <c r="AG35" i="19" s="1"/>
  <c r="Z43" i="19"/>
  <c r="AF43" i="19" s="1"/>
  <c r="AG43" i="19" s="1"/>
  <c r="E33" i="19"/>
  <c r="H37" i="19"/>
  <c r="P65" i="16"/>
  <c r="P26" i="16"/>
  <c r="P35" i="16"/>
  <c r="L33" i="16"/>
  <c r="P33" i="16"/>
  <c r="X20" i="19" l="1"/>
  <c r="AF20" i="19" s="1"/>
  <c r="AG20" i="19" s="1"/>
  <c r="L22" i="19"/>
  <c r="AF24" i="19"/>
  <c r="AG24" i="19" s="1"/>
  <c r="Y37" i="19"/>
  <c r="R39" i="19"/>
  <c r="W39" i="19" s="1"/>
  <c r="AF39" i="19" s="1"/>
  <c r="AG39" i="19" s="1"/>
  <c r="AF33" i="19"/>
  <c r="AG33" i="19" s="1"/>
  <c r="E45" i="19"/>
  <c r="AC45" i="19"/>
  <c r="R22" i="19" l="1"/>
  <c r="X22" i="19" s="1"/>
  <c r="L37" i="19"/>
  <c r="W45" i="19"/>
  <c r="P25" i="16"/>
  <c r="L25" i="16"/>
  <c r="AF22" i="19" l="1"/>
  <c r="AG22" i="19" s="1"/>
  <c r="W46" i="19"/>
  <c r="R37" i="19"/>
  <c r="Q45" i="19" s="1"/>
  <c r="K45" i="19"/>
  <c r="J4" i="19"/>
  <c r="AF37" i="19" l="1"/>
  <c r="AG37" i="19" s="1"/>
  <c r="AF45" i="19"/>
  <c r="AG45" i="19" s="1"/>
  <c r="P44" i="16"/>
  <c r="Z28" i="19" s="1"/>
  <c r="AF28" i="19" s="1"/>
  <c r="AG28" i="19" s="1"/>
  <c r="L44" i="16"/>
  <c r="L29" i="16" l="1"/>
  <c r="P29" i="16"/>
  <c r="L42" i="16"/>
  <c r="P34" i="16" l="1"/>
  <c r="L34" i="16"/>
  <c r="L32" i="16"/>
  <c r="P32" i="16"/>
  <c r="T16" i="19" s="1"/>
  <c r="P30" i="16"/>
  <c r="H16" i="19" s="1"/>
  <c r="K16" i="19" s="1"/>
  <c r="L30" i="16"/>
  <c r="P21" i="16"/>
  <c r="L21" i="16"/>
  <c r="L23" i="16"/>
  <c r="P23" i="16"/>
  <c r="P28" i="16"/>
  <c r="L22" i="16"/>
  <c r="P22" i="16"/>
  <c r="K14" i="19" l="1"/>
  <c r="F14" i="19"/>
  <c r="W14" i="19" s="1"/>
  <c r="E12" i="19"/>
  <c r="L18" i="19"/>
  <c r="Q14" i="19"/>
  <c r="AF14" i="19" l="1"/>
  <c r="AG14" i="19" s="1"/>
  <c r="AF12" i="19"/>
  <c r="AG12" i="19" s="1"/>
  <c r="R18" i="19"/>
  <c r="W18" i="19" s="1"/>
  <c r="AF16" i="19"/>
  <c r="AG16" i="19" s="1"/>
  <c r="AF18" i="19" l="1"/>
  <c r="AG18" i="19" s="1"/>
  <c r="P42" i="16"/>
  <c r="P45" i="16" l="1"/>
  <c r="P67" i="16" s="1"/>
  <c r="Q31" i="16" l="1"/>
  <c r="Q37" i="16"/>
  <c r="L26" i="19"/>
  <c r="K30" i="19" s="1"/>
  <c r="Q62" i="16"/>
  <c r="Q61" i="16"/>
  <c r="Q60" i="16"/>
  <c r="Q32" i="16"/>
  <c r="Q44" i="16"/>
  <c r="Q63" i="16"/>
  <c r="Q30" i="16"/>
  <c r="Q21" i="16"/>
  <c r="Q64" i="16"/>
  <c r="Q33" i="16"/>
  <c r="Q51" i="16"/>
  <c r="Q50" i="16"/>
  <c r="Q22" i="16"/>
  <c r="Q35" i="16"/>
  <c r="Q53" i="16"/>
  <c r="Q23" i="16"/>
  <c r="Q36" i="16"/>
  <c r="Q54" i="16"/>
  <c r="Q24" i="16"/>
  <c r="Q38" i="16"/>
  <c r="Q55" i="16"/>
  <c r="Q39" i="16"/>
  <c r="Q26" i="16"/>
  <c r="Q57" i="16"/>
  <c r="Q28" i="16"/>
  <c r="Q29" i="16"/>
  <c r="Q34" i="16"/>
  <c r="Q56" i="16"/>
  <c r="Q58" i="16"/>
  <c r="Q43" i="16"/>
  <c r="Q52" i="16"/>
  <c r="Q25" i="16"/>
  <c r="Q40" i="16"/>
  <c r="Q27" i="16"/>
  <c r="Q59" i="16"/>
  <c r="Q41" i="16"/>
  <c r="Q42" i="16"/>
  <c r="E46" i="19"/>
  <c r="K46" i="19"/>
  <c r="Q46" i="19"/>
  <c r="AC47" i="19" l="1"/>
  <c r="X26" i="19"/>
  <c r="W30" i="19" s="1"/>
  <c r="R26" i="19"/>
  <c r="AC46" i="19"/>
  <c r="Q65" i="16"/>
  <c r="Q45" i="16"/>
  <c r="K31" i="19" l="1"/>
  <c r="K47" i="19"/>
  <c r="K48" i="19" s="1"/>
  <c r="Q30" i="19"/>
  <c r="H26" i="19"/>
  <c r="E30" i="19" s="1"/>
  <c r="E31" i="19" s="1"/>
  <c r="W31" i="19"/>
  <c r="W47" i="19"/>
  <c r="W48" i="19" s="1"/>
  <c r="Q67" i="16"/>
  <c r="AF26" i="19" l="1"/>
  <c r="AG26" i="19" s="1"/>
  <c r="Q31" i="19"/>
  <c r="Q47" i="19"/>
  <c r="Q48" i="19" s="1"/>
  <c r="AC31" i="19" l="1"/>
  <c r="AF30" i="19"/>
  <c r="AG30" i="19" s="1"/>
  <c r="E47" i="19"/>
  <c r="E48" i="19" l="1"/>
  <c r="AC48" i="19" s="1"/>
  <c r="AF47" i="19"/>
  <c r="AG47" i="19" s="1"/>
</calcChain>
</file>

<file path=xl/sharedStrings.xml><?xml version="1.0" encoding="utf-8"?>
<sst xmlns="http://schemas.openxmlformats.org/spreadsheetml/2006/main" count="424" uniqueCount="180">
  <si>
    <t>m</t>
  </si>
  <si>
    <t>m2</t>
  </si>
  <si>
    <t>-</t>
  </si>
  <si>
    <t>Descrição</t>
  </si>
  <si>
    <t>Item</t>
  </si>
  <si>
    <t>BDI (Benefício e Despesas Indiretas):</t>
  </si>
  <si>
    <t>Estrutura</t>
  </si>
  <si>
    <t>Código</t>
  </si>
  <si>
    <t>Banco</t>
  </si>
  <si>
    <t>Un.</t>
  </si>
  <si>
    <t>Quant.</t>
  </si>
  <si>
    <t>Valor Unitário Discriminado (R$)</t>
  </si>
  <si>
    <t>Valor Unit. Geral   (R$)</t>
  </si>
  <si>
    <t>Valor Total Discriminado (R$)</t>
  </si>
  <si>
    <t>Total Geral (R$)</t>
  </si>
  <si>
    <t>M. O.</t>
  </si>
  <si>
    <t>EQ.</t>
  </si>
  <si>
    <t>MAT.</t>
  </si>
  <si>
    <t>Composição</t>
  </si>
  <si>
    <t>PUSP-SC</t>
  </si>
  <si>
    <t>SINAPI</t>
  </si>
  <si>
    <t>m²</t>
  </si>
  <si>
    <t>Insumo</t>
  </si>
  <si>
    <t>Legal</t>
  </si>
  <si>
    <t>CREA-SP</t>
  </si>
  <si>
    <t>RECOLHIMENTO DE ART CREA-SP DO PROFISSIONAL / EMPRESA</t>
  </si>
  <si>
    <t>PLACA DE OBRA EM CHAPA DE AÇO GALVANIZADO</t>
  </si>
  <si>
    <t>m³</t>
  </si>
  <si>
    <t>LOCAÇÃO DE CONTAINER 2,30 X 6,00 M, ALT. 2,50 M, COM 1 SANITÁRIO, PARA ESCRITÓRIO, COMPLETO, SEM DIVISÓRIAS INTERNAS (NÃO INCLUI MOBILIZAÇÃO/DESMOBILIZAÇÃO)</t>
  </si>
  <si>
    <t>TOTAL</t>
  </si>
  <si>
    <t>TOTAL GERAL GLOBAL (MÃO DE OBRA + EQUIPAMENTOS + MATERIAIS), COM ENCARGOS SOCIAIS E BDI :</t>
  </si>
  <si>
    <t>de ELS</t>
  </si>
  <si>
    <t>de BDI</t>
  </si>
  <si>
    <t>% :</t>
  </si>
  <si>
    <t>Planilha Orçamentária Sintética - Valores de Mão de Obra, Equipamentos e Materiais, com Encargos Sociais e BDI</t>
  </si>
  <si>
    <t>Peso em relação ao total (%)</t>
  </si>
  <si>
    <t>MANOBRAS, CARGA E DESCARGA DE ENTULHO EM CAMINHÃO BASCULANTE 5 M³ - CARGA COM SERVENTE DE OBRAS E DESCARGA LIVRE EM ATERRO LEGALIZADO</t>
  </si>
  <si>
    <t>DESMOBILIZAÇÃO DO CANTEIRO, COM LIMPEZA GERAL DA OBRA E TRANSPORTES DE FERRAMENTAS, MÁQUINAS, EQUIPAMENTOS E CONTAINER</t>
  </si>
  <si>
    <t>MÊS 1</t>
  </si>
  <si>
    <t>MÊS 2</t>
  </si>
  <si>
    <t>MÊS 3</t>
  </si>
  <si>
    <t xml:space="preserve">ELS (Encargos e Leis Sociais): </t>
  </si>
  <si>
    <t>un.</t>
  </si>
  <si>
    <t>INSTALAÇÃO E MOBILIZAÇÃO PARA EXECUÇÃO DA REFORMA, INCLUINDO LIGAÇÕES PROVISÓRIAS DE ÁGUA E DE ENERGIA ELÉTRICA</t>
  </si>
  <si>
    <t>mxmês</t>
  </si>
  <si>
    <t>TRANSPORTE HORIZONTAL MANUAL, DE TELHA TERMOACÚSTICA OU TELHA DE AÇO ZINCADO (UNIDADE: M2XKM). AF_07/2019</t>
  </si>
  <si>
    <t>INSTALAÇÃO DE TELHAS METÁLICAS TERMOACÚSTICAS E = 3 CM., INCLUSO IÇAMENTO</t>
  </si>
  <si>
    <t>vb</t>
  </si>
  <si>
    <t>mês</t>
  </si>
  <si>
    <t>TUBO PVC, SÉRIE R, ÁGUA PLUVIAL, DN 100 MM, FORNECIDO E INSTALADO EM CONDUTORES VERTICAIS DE ÁGUAS PLUVIAIS. AF_06/2022</t>
  </si>
  <si>
    <t>JOELHO 45 GRAUS, PVC, SERIE R, ÁGUA PLUVIAL, DN 100 MM, JUNTA ELÁSTICA, FORNECIDO E INSTALADO EM CONDUTORES VERTICAIS DE ÁGUAS PLUVIAIS. AF_06/2022</t>
  </si>
  <si>
    <t>TAPUME COM TELHA METÁLICA. AF_03/2024 (CANTEIRO)</t>
  </si>
  <si>
    <t>TELA PLASTICA LARANJA, TIPO TAPUME PARA SINALIZACAO, MALHA RETANGULAR, ROLO 1.20 X 50 M (L X C)</t>
  </si>
  <si>
    <t>REMOÇÃO CALHAS E RUFOS, DE FORMA MANUAL, SEM REAPROVEITAMENTO. AF_09/2023</t>
  </si>
  <si>
    <t>REMOÇÃO DE TAPUME/ CHAPAS METÁLICAS E DE MADEIRA, DE FORMA MANUAL, SEM REAPROVEITAMENTO. AF_09/2023</t>
  </si>
  <si>
    <t>PINTURA COM TINTA ALQUÍDICA DE ACABAMENTO (ESMALTE SINTÉTICO ACETINADO) APLICADA A ROLO OU PINCEL SOBRE SUPERFÍCIES METÁLICAS (CALHAS E RUFOS) EXECUTADO EM OBRA (02 DEMÃOS). AF_01/2020</t>
  </si>
  <si>
    <t>EXECUÇÃO DE PILARETES PARA TAPUMES E CONSTRUÇÕES TEMPORÁRIAS. AF_03/2024</t>
  </si>
  <si>
    <t xml:space="preserve"> 00010775-A</t>
  </si>
  <si>
    <t>105130-A</t>
  </si>
  <si>
    <t>98459-A</t>
  </si>
  <si>
    <t>37524-A</t>
  </si>
  <si>
    <t xml:space="preserve"> 74209/001-A</t>
  </si>
  <si>
    <t xml:space="preserve"> 00010527-A</t>
  </si>
  <si>
    <t>104803-A</t>
  </si>
  <si>
    <t xml:space="preserve"> 100275-A</t>
  </si>
  <si>
    <t xml:space="preserve"> 94216-A</t>
  </si>
  <si>
    <t>89578-A</t>
  </si>
  <si>
    <t>89585-A</t>
  </si>
  <si>
    <t>97637-A</t>
  </si>
  <si>
    <t>MÊS 4</t>
  </si>
  <si>
    <t>120 dias corridos</t>
  </si>
  <si>
    <t>LOCAÇÃO DE ANDAIME METÁLICO TUBULAR DE ENCAIXE COMPLETO</t>
  </si>
  <si>
    <t>100758-A</t>
  </si>
  <si>
    <t>RETIRADA DE TELHAS ONDULADAS</t>
  </si>
  <si>
    <t>72231-A</t>
  </si>
  <si>
    <t>LONA PLASTICA EXTRA FORTE PRETA, E = 200 MICRA</t>
  </si>
  <si>
    <t>00042408-A</t>
  </si>
  <si>
    <t>OBSERVAÇÕES:</t>
  </si>
  <si>
    <t>CALHA EM CHAPA DE AÇO GALVANIZADO NÚMERO 24, DESENVOLVIMENTO DE 33 CM, INCLUSO TRANSPORTE VERTICAL. AF_07/2019</t>
  </si>
  <si>
    <t>94227-A</t>
  </si>
  <si>
    <t>A</t>
  </si>
  <si>
    <t>B</t>
  </si>
  <si>
    <t>102207-A</t>
  </si>
  <si>
    <t>PINTURA TINTA DE ACABAMENTO (PIGMENTADA) A ÓLEO EM MADEIRA, 1 DEMÃO. AF_01/2021</t>
  </si>
  <si>
    <t>CAPINA, LIMPEZA E ACERTO MANUAL DE TERRENO</t>
  </si>
  <si>
    <t>LOCAÇÃO CONVENCIONAL DE OBRA, UTILIZANDO GABARITO DE TÁBUAS CORRIDAS PONTALETADAS A CADA 2,00M -  2 UTILIZAÇÕES. AF_10/2018</t>
  </si>
  <si>
    <t>ESCAVAÇÃO MANUAL DE VALA COM PROFUNDIDADE MENOR OU IGUAL A 1,50 M. AF_02/2021</t>
  </si>
  <si>
    <t>APILOAMENTO COM MAÇO DE 30KG</t>
  </si>
  <si>
    <t>CONCRETO FCK = 25MPA, TRAÇO 1:2,3:2,7 (EM MASSA SECA DE CIMENTO/ AREIA MÉDIA/ BRITA 1) - PREPARO MECÂNICO COM BETONEIRA 400 L. AF_05/2021</t>
  </si>
  <si>
    <t>ALVENARIA DE VEDAÇÃO DE BLOCOS CERÂMICOS MACIÇOS DE 5X10X20CM (ESPESSURA 10CM) E ARGAMASSA DE ASSENTAMENTO COM PREPARO EM BETONEIRA. AF_05/2020</t>
  </si>
  <si>
    <t>ALVENARIA DE VEDAÇÃO DE BLOCOS CERÂMICOS MACIÇOS DE 5X10X20CM (ESPESSURA 20CM) E ARGAMASSA DE ASSENTAMENTO COM PREPARO EM BETONEIRA. AF_05/2020</t>
  </si>
  <si>
    <t>CHAPISCO APLICADO EM ALVENARIA (SEM PRESENÇA DE VÃOS) E ESTRUTURAS DE CONCRETO DE FACHADA, COM COLHER DE PEDREIRO.  ARGAMASSA TRAÇO 1:3 COM PREPARO EM BETONEIRA 400L. AF_10/2022</t>
  </si>
  <si>
    <t>IMPERMEABILIZAÇÃO DE PAREDES COM ARGAMASSA DE CIMENTO E AREIA, COM ADITIVO IMPERMEABILIZANTE, E = 2CM. AF_06/2018</t>
  </si>
  <si>
    <t>REATERRO MANUAL APILOADO COM SOQUETE. AF_10/2017</t>
  </si>
  <si>
    <t>CONSTRUÇÃO DE CANALETA DE DRENAGEM DE ÁGUAS PLUVIAIS</t>
  </si>
  <si>
    <t>SUBSTITUIÇÃO DO TELHADO COBERTURA</t>
  </si>
  <si>
    <t>SUB-TOTAL (MÃO DE OBRA + EQUIPAMENTOS + MATERIAIS), COM ENCARGOS SOCIAIS E BDI - SUBSTITUIÇÃO DO TELHADO COBERTURA :</t>
  </si>
  <si>
    <t>SUB-TOTAL (MÃO DE OBRA + EQUIPAMENTOS + MATERIAIS), COM ENCARGOS SOCIAIS E BDI - CONSTRUÇÃO DE CANALETA DE DRENAGEM DE ÁGUAS PLUVIAIS :</t>
  </si>
  <si>
    <t>FORRO EM RÉGUAS DE PVC, FRISADO, PARA AMBIENTES COMERCIAIS, INCLUSIVE ESTRUTURA BIDIRECIONAL DE FIXAÇÃO. AF_08/2023_PS</t>
  </si>
  <si>
    <t xml:space="preserve"> 73859/002-A</t>
  </si>
  <si>
    <t xml:space="preserve"> 99059-A</t>
  </si>
  <si>
    <t xml:space="preserve"> 93358-A</t>
  </si>
  <si>
    <t xml:space="preserve"> 79483-A</t>
  </si>
  <si>
    <t>94965-A</t>
  </si>
  <si>
    <t>101159-A</t>
  </si>
  <si>
    <t xml:space="preserve"> 87894-A</t>
  </si>
  <si>
    <t xml:space="preserve"> 98561-A</t>
  </si>
  <si>
    <t xml:space="preserve"> 96995-A</t>
  </si>
  <si>
    <t>DEMOLIÇÃO DE ALVENARIA DE TIJOLO MACIÇO, DE FORMA MANUAL, SEM REAPROVEITAMENTO. AF_09/2023</t>
  </si>
  <si>
    <t>DEMOLIÇÃO DE PISO DE CONCRETO SIMPLES, DE FORMA MANUAL, SEM REAPROVEITAMENTO. AF_09/2023</t>
  </si>
  <si>
    <t>OBRA: Substituição do telhado de cobertura e construção de canaleta de drenagem de águas pluviais.</t>
  </si>
  <si>
    <t>LOCAL: Moradia Estudantil Bloco A, Campus "Área 1" de São Carlos da USP.</t>
  </si>
  <si>
    <t>CANALETA DE DRENAGEM DE ÁGUAS PLUVIAIS</t>
  </si>
  <si>
    <t>ITENS DA PLANILHA</t>
  </si>
  <si>
    <t>A-1</t>
  </si>
  <si>
    <t>A-2</t>
  </si>
  <si>
    <t>A-3</t>
  </si>
  <si>
    <t>A-4</t>
  </si>
  <si>
    <t>A-5</t>
  </si>
  <si>
    <t>A-6</t>
  </si>
  <si>
    <t>A-7</t>
  </si>
  <si>
    <t>B-1</t>
  </si>
  <si>
    <t>B-2</t>
  </si>
  <si>
    <t>B-3</t>
  </si>
  <si>
    <t>B-4</t>
  </si>
  <si>
    <t>B-5</t>
  </si>
  <si>
    <t>DESEMBOLSO MENSAL TELHADO COBERTURA :</t>
  </si>
  <si>
    <t>DESEMBOLSO MENSAL CANALETA A.P. :</t>
  </si>
  <si>
    <t>DESEMBOLSO MENSAL TOTAL GERAL GLOBAL :</t>
  </si>
  <si>
    <t>Locações</t>
  </si>
  <si>
    <t>Mobilização, serviços preliminares, canteiro de obras e serviços gerais</t>
  </si>
  <si>
    <t>Calhas e condutores de águas pluviais</t>
  </si>
  <si>
    <t>Desmontagem do canteiro e desmobilização</t>
  </si>
  <si>
    <t>Transportes de resíduos e bota fora</t>
  </si>
  <si>
    <t>Limpeza de terreno e demarcação do serviço</t>
  </si>
  <si>
    <t>Demolições</t>
  </si>
  <si>
    <t>Movimentos de terra (escavação, apiloamento de solo e reaterro compactado)</t>
  </si>
  <si>
    <t>Cobertura, incluindo transporte e içamento de telhas</t>
  </si>
  <si>
    <t>Pinturas</t>
  </si>
  <si>
    <t>A-8</t>
  </si>
  <si>
    <t>Forro de PVC nos beirais</t>
  </si>
  <si>
    <t>A-9</t>
  </si>
  <si>
    <t>Tampas perfuradas de concreto armado e grelhas metálicas</t>
  </si>
  <si>
    <t>CARREGAMENTO, TRANSPORTE, DESCARREGAMENTO E INSTALAÇÃO DE TAMPAS DE CANALETAS TIPO "PLACAS PERFURADAS DE CONCRETO ARMADO PADRÃO PUSP-SC", FORNECIDAS PELA USP</t>
  </si>
  <si>
    <t xml:space="preserve">CONFECÇÃO, FORNECIMENTO E INSTALAÇÃO DE GRELHAS METÁLICAS PARA TAMPAS DE CANALETAS </t>
  </si>
  <si>
    <t>Mercado</t>
  </si>
  <si>
    <t>Cotação</t>
  </si>
  <si>
    <t xml:space="preserve">Cotação </t>
  </si>
  <si>
    <t>Institucional</t>
  </si>
  <si>
    <t>Código NNNNN-A : item orçamentário adaptado pela PUSP-SC em função das peculiaridades do serviço.</t>
  </si>
  <si>
    <t>Itens de mobilização, canteiro de obras, placa de obra, desmobilização e ART foram considerados somente no serviço de substituição do telhado de cobertura, embora contemplem toda a obra.</t>
  </si>
  <si>
    <t>B-6</t>
  </si>
  <si>
    <t>1, 3, 4, 5, 6, 7, 8</t>
  </si>
  <si>
    <t>2, 9</t>
  </si>
  <si>
    <t>12, 13</t>
  </si>
  <si>
    <t>1, 2</t>
  </si>
  <si>
    <t>3, 4</t>
  </si>
  <si>
    <t>5, 6, 14</t>
  </si>
  <si>
    <t>Base de concreto, alvenarias, revestimentos e impermeabilização</t>
  </si>
  <si>
    <t>7, 8, 9, 10, 11</t>
  </si>
  <si>
    <t>72238-A</t>
  </si>
  <si>
    <t>RETIRADA DE FORRO EM REGUAS DE PVC, INCLUSIVE RETIRADA DE PERFIS</t>
  </si>
  <si>
    <t>Remoções e retiradas (telhas onduladas, forro de PVC e calhas)</t>
  </si>
  <si>
    <t>10,11, 12</t>
  </si>
  <si>
    <t>13, 14</t>
  </si>
  <si>
    <t>CRONOGRAMA FÍSICO - FINANCEIRO</t>
  </si>
  <si>
    <t>ITEM</t>
  </si>
  <si>
    <t>DESCRIÇÃO</t>
  </si>
  <si>
    <t>LUVA DE CORRER, PVC, SERIE R, ÁGUA PLUVIAL, DN 100 MM, JUNTA ELÁSTICA, FORNECIDO E INSTALADO EM CONDUTORES VERTICAIS DE ÁGUAS PLUVIAIS. AF_06/2022</t>
  </si>
  <si>
    <t>89671-A</t>
  </si>
  <si>
    <t>15, 16, 17, 18</t>
  </si>
  <si>
    <t>19, 20</t>
  </si>
  <si>
    <t>23, 24</t>
  </si>
  <si>
    <t xml:space="preserve">DATA: </t>
  </si>
  <si>
    <t>TOTAL GERAL GLOBAL (MÃO DE OBRA + EQUIPAMENTOS + MATERIAIS):</t>
  </si>
  <si>
    <t>SUB-TOTAL (MÃO DE OBRA + EQUIPAMENTOS + MATERIAIS) - CONSTRUÇÃO DE CANALETA DE DRENAGEM DE ÁGUAS PLUVIAIS:</t>
  </si>
  <si>
    <t>SUB-TOTAL (MÃO DE OBRA + EQUIPAMENTOS + MATERIAIS) - SUBSTITUIÇÃO DO TELHADO COBERTURA:</t>
  </si>
  <si>
    <t>Proposta Orçamentária - Valores de Mão de Obra, Equipamentos e Materiais</t>
  </si>
  <si>
    <t>NOME DA EMPRESA</t>
  </si>
  <si>
    <t xml:space="preserve">DATA: Data da Proposta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</si>
</sst>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164" formatCode="#,##0.00_ ;[Red]\-#,##0.00\ "/>
    <numFmt numFmtId="165" formatCode="#,##0_ ;[Red]\-#,##0\ "/>
    <numFmt numFmtId="166" formatCode="#,##0.000000_ ;[Red]\-#,##0.000000\ "/>
  </numFmts>
  <fonts count="23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sz val="12"/>
      <name val="Arial"/>
      <family val="1"/>
    </font>
    <font>
      <b/>
      <sz val="12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20"/>
      <name val="Arial"/>
      <family val="1"/>
    </font>
    <font>
      <b/>
      <sz val="12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4"/>
      <name val="Arial"/>
      <family val="1"/>
    </font>
    <font>
      <b/>
      <sz val="30"/>
      <name val="Arial"/>
      <family val="1"/>
    </font>
    <font>
      <b/>
      <sz val="16"/>
      <name val="Arial"/>
      <family val="1"/>
    </font>
    <font>
      <b/>
      <sz val="18"/>
      <name val="Arial"/>
      <family val="1"/>
    </font>
    <font>
      <b/>
      <sz val="22"/>
      <name val="Arial"/>
      <family val="1"/>
    </font>
    <font>
      <sz val="14"/>
      <name val="Arial"/>
      <family val="2"/>
    </font>
    <font>
      <sz val="14"/>
      <name val="Arial"/>
      <family val="1"/>
    </font>
    <font>
      <b/>
      <sz val="24"/>
      <name val="Arial"/>
      <family val="1"/>
    </font>
    <font>
      <b/>
      <sz val="18"/>
      <color rgb="FFFF0000"/>
      <name val="Arial"/>
      <family val="2"/>
    </font>
    <font>
      <b/>
      <sz val="2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9"/>
        <bgColor indexed="64"/>
      </patternFill>
    </fill>
  </fills>
  <borders count="6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medium">
        <color auto="1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379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40" fontId="1" fillId="0" borderId="0" xfId="1" applyNumberFormat="1" applyAlignment="1">
      <alignment horizontal="right" vertical="center"/>
    </xf>
    <xf numFmtId="0" fontId="1" fillId="0" borderId="0" xfId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3" fillId="4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166" fontId="2" fillId="0" borderId="0" xfId="1" applyNumberFormat="1" applyFont="1" applyAlignment="1">
      <alignment vertical="center"/>
    </xf>
    <xf numFmtId="0" fontId="1" fillId="0" borderId="0" xfId="1" applyAlignment="1">
      <alignment horizont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1" fillId="0" borderId="0" xfId="1" applyNumberForma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4" fontId="3" fillId="4" borderId="0" xfId="1" applyNumberFormat="1" applyFont="1" applyFill="1" applyAlignment="1">
      <alignment horizontal="right" vertical="center" wrapText="1"/>
    </xf>
    <xf numFmtId="0" fontId="5" fillId="0" borderId="0" xfId="1" applyFont="1" applyAlignment="1">
      <alignment vertical="center"/>
    </xf>
    <xf numFmtId="0" fontId="5" fillId="0" borderId="3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10" fontId="1" fillId="0" borderId="0" xfId="1" applyNumberFormat="1" applyAlignment="1">
      <alignment horizontal="right" vertical="center"/>
    </xf>
    <xf numFmtId="10" fontId="2" fillId="0" borderId="0" xfId="1" applyNumberFormat="1" applyFont="1" applyAlignment="1">
      <alignment horizontal="right" vertical="center"/>
    </xf>
    <xf numFmtId="10" fontId="3" fillId="4" borderId="0" xfId="1" applyNumberFormat="1" applyFont="1" applyFill="1" applyAlignment="1">
      <alignment horizontal="right" vertical="center" wrapText="1"/>
    </xf>
    <xf numFmtId="0" fontId="5" fillId="0" borderId="4" xfId="1" applyFont="1" applyBorder="1" applyAlignment="1">
      <alignment horizontal="center" vertical="center"/>
    </xf>
    <xf numFmtId="0" fontId="5" fillId="0" borderId="4" xfId="1" applyFont="1" applyBorder="1" applyAlignment="1">
      <alignment vertical="center" wrapText="1"/>
    </xf>
    <xf numFmtId="0" fontId="5" fillId="0" borderId="0" xfId="1" applyFont="1" applyAlignment="1">
      <alignment horizontal="center" vertical="center"/>
    </xf>
    <xf numFmtId="8" fontId="1" fillId="0" borderId="0" xfId="1" applyNumberFormat="1" applyAlignment="1">
      <alignment horizontal="right" vertical="center"/>
    </xf>
    <xf numFmtId="8" fontId="5" fillId="0" borderId="0" xfId="1" applyNumberFormat="1" applyFont="1" applyAlignment="1">
      <alignment vertical="center"/>
    </xf>
    <xf numFmtId="8" fontId="4" fillId="3" borderId="17" xfId="1" applyNumberFormat="1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10" fontId="8" fillId="3" borderId="1" xfId="1" applyNumberFormat="1" applyFont="1" applyFill="1" applyBorder="1" applyAlignment="1">
      <alignment horizontal="right" vertical="center"/>
    </xf>
    <xf numFmtId="0" fontId="1" fillId="0" borderId="0" xfId="1" applyAlignment="1">
      <alignment horizontal="left" vertical="center"/>
    </xf>
    <xf numFmtId="0" fontId="1" fillId="0" borderId="0" xfId="1" applyFill="1" applyAlignment="1">
      <alignment horizontal="left" vertical="center"/>
    </xf>
    <xf numFmtId="0" fontId="5" fillId="0" borderId="0" xfId="1" applyFont="1" applyAlignment="1">
      <alignment horizontal="left" vertical="center"/>
    </xf>
    <xf numFmtId="164" fontId="4" fillId="3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1" fillId="0" borderId="0" xfId="1" applyAlignment="1">
      <alignment horizontal="right" vertical="center"/>
    </xf>
    <xf numFmtId="0" fontId="5" fillId="0" borderId="4" xfId="1" applyFont="1" applyBorder="1" applyAlignment="1" applyProtection="1">
      <alignment horizontal="center" vertical="center" wrapText="1"/>
      <protection locked="0"/>
    </xf>
    <xf numFmtId="8" fontId="11" fillId="3" borderId="1" xfId="1" applyNumberFormat="1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left" vertical="center" wrapText="1"/>
    </xf>
    <xf numFmtId="164" fontId="12" fillId="0" borderId="3" xfId="1" applyNumberFormat="1" applyFont="1" applyFill="1" applyBorder="1" applyAlignment="1">
      <alignment horizontal="right" vertical="center" wrapText="1"/>
    </xf>
    <xf numFmtId="164" fontId="8" fillId="0" borderId="3" xfId="1" applyNumberFormat="1" applyFont="1" applyFill="1" applyBorder="1" applyAlignment="1">
      <alignment horizontal="right" vertical="center" wrapText="1"/>
    </xf>
    <xf numFmtId="10" fontId="8" fillId="0" borderId="29" xfId="1" applyNumberFormat="1" applyFont="1" applyFill="1" applyBorder="1" applyAlignment="1">
      <alignment horizontal="right" vertical="center" wrapText="1"/>
    </xf>
    <xf numFmtId="164" fontId="12" fillId="0" borderId="4" xfId="1" applyNumberFormat="1" applyFont="1" applyFill="1" applyBorder="1" applyAlignment="1">
      <alignment horizontal="right" vertical="center" wrapText="1"/>
    </xf>
    <xf numFmtId="164" fontId="8" fillId="0" borderId="4" xfId="1" applyNumberFormat="1" applyFont="1" applyFill="1" applyBorder="1" applyAlignment="1">
      <alignment horizontal="right" vertical="center" wrapText="1"/>
    </xf>
    <xf numFmtId="10" fontId="8" fillId="0" borderId="34" xfId="1" applyNumberFormat="1" applyFont="1" applyFill="1" applyBorder="1" applyAlignment="1">
      <alignment horizontal="right" vertical="center" wrapText="1"/>
    </xf>
    <xf numFmtId="164" fontId="12" fillId="0" borderId="4" xfId="1" applyNumberFormat="1" applyFont="1" applyFill="1" applyBorder="1" applyAlignment="1">
      <alignment horizontal="right" vertical="center"/>
    </xf>
    <xf numFmtId="164" fontId="12" fillId="0" borderId="4" xfId="1" applyNumberFormat="1" applyFont="1" applyFill="1" applyBorder="1" applyAlignment="1" applyProtection="1">
      <alignment horizontal="right" vertical="center" wrapText="1"/>
      <protection locked="0"/>
    </xf>
    <xf numFmtId="164" fontId="8" fillId="0" borderId="4" xfId="1" applyNumberFormat="1" applyFont="1" applyFill="1" applyBorder="1" applyAlignment="1" applyProtection="1">
      <alignment horizontal="right" vertical="center" wrapText="1"/>
      <protection locked="0"/>
    </xf>
    <xf numFmtId="164" fontId="12" fillId="0" borderId="5" xfId="1" applyNumberFormat="1" applyFont="1" applyFill="1" applyBorder="1" applyAlignment="1">
      <alignment horizontal="right" vertical="center" wrapText="1"/>
    </xf>
    <xf numFmtId="164" fontId="8" fillId="0" borderId="5" xfId="1" applyNumberFormat="1" applyFont="1" applyFill="1" applyBorder="1" applyAlignment="1">
      <alignment horizontal="right" vertical="center" wrapText="1"/>
    </xf>
    <xf numFmtId="10" fontId="8" fillId="0" borderId="31" xfId="1" applyNumberFormat="1" applyFont="1" applyFill="1" applyBorder="1" applyAlignment="1">
      <alignment horizontal="right" vertical="center" wrapText="1"/>
    </xf>
    <xf numFmtId="0" fontId="13" fillId="4" borderId="0" xfId="1" applyFont="1" applyFill="1" applyAlignment="1">
      <alignment horizontal="left" vertical="center"/>
    </xf>
    <xf numFmtId="8" fontId="16" fillId="3" borderId="1" xfId="1" applyNumberFormat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164" fontId="12" fillId="0" borderId="4" xfId="1" applyNumberFormat="1" applyFont="1" applyBorder="1" applyAlignment="1">
      <alignment horizontal="right" vertical="center" wrapText="1"/>
    </xf>
    <xf numFmtId="164" fontId="8" fillId="0" borderId="4" xfId="1" applyNumberFormat="1" applyFont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8" fontId="3" fillId="2" borderId="1" xfId="1" applyNumberFormat="1" applyFont="1" applyFill="1" applyBorder="1" applyAlignment="1">
      <alignment horizontal="right" vertical="center" wrapText="1"/>
    </xf>
    <xf numFmtId="10" fontId="3" fillId="2" borderId="1" xfId="1" applyNumberFormat="1" applyFont="1" applyFill="1" applyBorder="1" applyAlignment="1">
      <alignment horizontal="right" vertical="center" wrapText="1"/>
    </xf>
    <xf numFmtId="8" fontId="3" fillId="5" borderId="1" xfId="1" applyNumberFormat="1" applyFont="1" applyFill="1" applyBorder="1" applyAlignment="1">
      <alignment horizontal="right" vertical="center" wrapText="1"/>
    </xf>
    <xf numFmtId="10" fontId="3" fillId="5" borderId="1" xfId="1" applyNumberFormat="1" applyFont="1" applyFill="1" applyBorder="1" applyAlignment="1">
      <alignment horizontal="right" vertical="center" wrapText="1"/>
    </xf>
    <xf numFmtId="0" fontId="13" fillId="5" borderId="1" xfId="1" applyFont="1" applyFill="1" applyBorder="1" applyAlignment="1">
      <alignment horizontal="center" vertical="center" wrapText="1"/>
    </xf>
    <xf numFmtId="0" fontId="13" fillId="5" borderId="6" xfId="1" applyFont="1" applyFill="1" applyBorder="1" applyAlignment="1">
      <alignment horizontal="left" vertical="center"/>
    </xf>
    <xf numFmtId="0" fontId="13" fillId="5" borderId="7" xfId="1" applyFont="1" applyFill="1" applyBorder="1" applyAlignment="1">
      <alignment horizontal="center" vertical="center" wrapText="1"/>
    </xf>
    <xf numFmtId="0" fontId="13" fillId="5" borderId="8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164" fontId="4" fillId="5" borderId="1" xfId="1" applyNumberFormat="1" applyFont="1" applyFill="1" applyBorder="1" applyAlignment="1">
      <alignment horizontal="center" vertical="center" wrapText="1"/>
    </xf>
    <xf numFmtId="10" fontId="4" fillId="5" borderId="1" xfId="1" applyNumberFormat="1" applyFont="1" applyFill="1" applyBorder="1" applyAlignment="1">
      <alignment horizontal="center" vertical="center" wrapText="1"/>
    </xf>
    <xf numFmtId="0" fontId="13" fillId="6" borderId="1" xfId="1" applyFont="1" applyFill="1" applyBorder="1" applyAlignment="1">
      <alignment horizontal="center" vertical="center" wrapText="1"/>
    </xf>
    <xf numFmtId="0" fontId="13" fillId="6" borderId="18" xfId="1" applyFont="1" applyFill="1" applyBorder="1" applyAlignment="1">
      <alignment horizontal="left" vertical="center"/>
    </xf>
    <xf numFmtId="0" fontId="13" fillId="6" borderId="18" xfId="1" applyFont="1" applyFill="1" applyBorder="1" applyAlignment="1">
      <alignment horizontal="center" vertical="center" wrapText="1"/>
    </xf>
    <xf numFmtId="0" fontId="13" fillId="6" borderId="8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 wrapText="1"/>
    </xf>
    <xf numFmtId="164" fontId="4" fillId="6" borderId="1" xfId="1" applyNumberFormat="1" applyFont="1" applyFill="1" applyBorder="1" applyAlignment="1">
      <alignment horizontal="center" vertical="center" wrapText="1"/>
    </xf>
    <xf numFmtId="10" fontId="4" fillId="6" borderId="1" xfId="1" applyNumberFormat="1" applyFont="1" applyFill="1" applyBorder="1" applyAlignment="1">
      <alignment horizontal="center" vertical="center" wrapText="1"/>
    </xf>
    <xf numFmtId="8" fontId="3" fillId="6" borderId="1" xfId="1" applyNumberFormat="1" applyFont="1" applyFill="1" applyBorder="1" applyAlignment="1">
      <alignment horizontal="right" vertical="center" wrapText="1"/>
    </xf>
    <xf numFmtId="10" fontId="3" fillId="6" borderId="1" xfId="1" applyNumberFormat="1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left" vertical="center"/>
    </xf>
    <xf numFmtId="164" fontId="4" fillId="3" borderId="1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right" vertical="center" wrapText="1"/>
    </xf>
    <xf numFmtId="164" fontId="2" fillId="0" borderId="23" xfId="1" applyNumberFormat="1" applyFont="1" applyBorder="1" applyAlignment="1">
      <alignment horizontal="right" vertical="center" wrapText="1"/>
    </xf>
    <xf numFmtId="164" fontId="2" fillId="0" borderId="4" xfId="1" applyNumberFormat="1" applyFont="1" applyFill="1" applyBorder="1" applyAlignment="1">
      <alignment horizontal="right" vertical="center" wrapText="1"/>
    </xf>
    <xf numFmtId="164" fontId="2" fillId="0" borderId="4" xfId="1" applyNumberFormat="1" applyFont="1" applyBorder="1" applyAlignment="1">
      <alignment horizontal="right" vertical="center" wrapText="1"/>
    </xf>
    <xf numFmtId="164" fontId="8" fillId="0" borderId="23" xfId="1" applyNumberFormat="1" applyFont="1" applyBorder="1" applyAlignment="1">
      <alignment horizontal="right" vertical="center" wrapText="1"/>
    </xf>
    <xf numFmtId="10" fontId="8" fillId="0" borderId="35" xfId="1" applyNumberFormat="1" applyFont="1" applyBorder="1" applyAlignment="1">
      <alignment horizontal="right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right" vertical="center" wrapText="1"/>
    </xf>
    <xf numFmtId="0" fontId="13" fillId="0" borderId="0" xfId="1" applyFont="1" applyFill="1" applyAlignment="1">
      <alignment horizontal="left" vertical="center"/>
    </xf>
    <xf numFmtId="0" fontId="11" fillId="4" borderId="4" xfId="1" applyFont="1" applyFill="1" applyBorder="1" applyAlignment="1">
      <alignment horizontal="center" vertical="center"/>
    </xf>
    <xf numFmtId="10" fontId="11" fillId="2" borderId="4" xfId="1" applyNumberFormat="1" applyFont="1" applyFill="1" applyBorder="1" applyAlignment="1">
      <alignment horizontal="right" vertical="center"/>
    </xf>
    <xf numFmtId="0" fontId="11" fillId="0" borderId="4" xfId="1" applyFont="1" applyBorder="1" applyAlignment="1">
      <alignment horizontal="left" vertical="center"/>
    </xf>
    <xf numFmtId="0" fontId="11" fillId="4" borderId="0" xfId="1" applyFont="1" applyFill="1" applyAlignment="1">
      <alignment horizontal="left" vertical="center"/>
    </xf>
    <xf numFmtId="0" fontId="11" fillId="4" borderId="0" xfId="1" applyFont="1" applyFill="1" applyAlignment="1">
      <alignment horizontal="center" vertical="center"/>
    </xf>
    <xf numFmtId="0" fontId="11" fillId="4" borderId="0" xfId="1" applyFont="1" applyFill="1" applyAlignment="1">
      <alignment horizontal="center" vertical="center" wrapText="1"/>
    </xf>
    <xf numFmtId="0" fontId="18" fillId="0" borderId="0" xfId="1" applyFont="1" applyAlignment="1">
      <alignment horizontal="center"/>
    </xf>
    <xf numFmtId="165" fontId="4" fillId="6" borderId="18" xfId="1" applyNumberFormat="1" applyFont="1" applyFill="1" applyBorder="1" applyAlignment="1">
      <alignment horizontal="center" vertical="center" wrapText="1"/>
    </xf>
    <xf numFmtId="165" fontId="4" fillId="6" borderId="17" xfId="1" applyNumberFormat="1" applyFont="1" applyFill="1" applyBorder="1" applyAlignment="1">
      <alignment horizontal="center" vertical="center" wrapText="1"/>
    </xf>
    <xf numFmtId="165" fontId="4" fillId="6" borderId="19" xfId="1" applyNumberFormat="1" applyFont="1" applyFill="1" applyBorder="1" applyAlignment="1">
      <alignment horizontal="center" vertical="center" wrapText="1"/>
    </xf>
    <xf numFmtId="8" fontId="4" fillId="6" borderId="17" xfId="1" applyNumberFormat="1" applyFont="1" applyFill="1" applyBorder="1" applyAlignment="1">
      <alignment horizontal="center" vertical="center" wrapText="1"/>
    </xf>
    <xf numFmtId="0" fontId="13" fillId="6" borderId="6" xfId="1" applyFont="1" applyFill="1" applyBorder="1" applyAlignment="1">
      <alignment horizontal="center" vertical="center" wrapText="1"/>
    </xf>
    <xf numFmtId="0" fontId="13" fillId="6" borderId="7" xfId="1" applyFont="1" applyFill="1" applyBorder="1" applyAlignment="1">
      <alignment horizontal="center" vertical="center" wrapText="1"/>
    </xf>
    <xf numFmtId="8" fontId="5" fillId="5" borderId="26" xfId="1" applyNumberFormat="1" applyFont="1" applyFill="1" applyBorder="1" applyAlignment="1">
      <alignment horizontal="right" vertical="center" wrapText="1"/>
    </xf>
    <xf numFmtId="8" fontId="5" fillId="5" borderId="27" xfId="1" applyNumberFormat="1" applyFont="1" applyFill="1" applyBorder="1" applyAlignment="1">
      <alignment horizontal="right" vertical="center" wrapText="1"/>
    </xf>
    <xf numFmtId="8" fontId="5" fillId="5" borderId="25" xfId="1" applyNumberFormat="1" applyFont="1" applyFill="1" applyBorder="1" applyAlignment="1">
      <alignment horizontal="right" vertical="center" wrapText="1"/>
    </xf>
    <xf numFmtId="8" fontId="8" fillId="5" borderId="33" xfId="1" applyNumberFormat="1" applyFont="1" applyFill="1" applyBorder="1" applyAlignment="1">
      <alignment horizontal="right" vertical="center" wrapText="1"/>
    </xf>
    <xf numFmtId="8" fontId="11" fillId="6" borderId="1" xfId="1" applyNumberFormat="1" applyFont="1" applyFill="1" applyBorder="1" applyAlignment="1">
      <alignment horizontal="right" vertical="center" wrapText="1"/>
    </xf>
    <xf numFmtId="10" fontId="8" fillId="6" borderId="1" xfId="1" applyNumberFormat="1" applyFont="1" applyFill="1" applyBorder="1" applyAlignment="1">
      <alignment horizontal="right" vertical="center"/>
    </xf>
    <xf numFmtId="8" fontId="11" fillId="5" borderId="1" xfId="1" applyNumberFormat="1" applyFont="1" applyFill="1" applyBorder="1" applyAlignment="1">
      <alignment horizontal="right" vertical="center" wrapText="1"/>
    </xf>
    <xf numFmtId="10" fontId="8" fillId="5" borderId="1" xfId="1" applyNumberFormat="1" applyFont="1" applyFill="1" applyBorder="1" applyAlignment="1">
      <alignment horizontal="right" vertical="center"/>
    </xf>
    <xf numFmtId="0" fontId="3" fillId="4" borderId="26" xfId="1" applyFont="1" applyFill="1" applyBorder="1" applyAlignment="1">
      <alignment horizontal="right" vertical="center" wrapText="1"/>
    </xf>
    <xf numFmtId="0" fontId="3" fillId="4" borderId="27" xfId="1" applyFont="1" applyFill="1" applyBorder="1" applyAlignment="1">
      <alignment horizontal="right" vertical="center" wrapText="1"/>
    </xf>
    <xf numFmtId="40" fontId="1" fillId="0" borderId="18" xfId="1" applyNumberFormat="1" applyBorder="1" applyAlignment="1">
      <alignment horizontal="right" vertical="center"/>
    </xf>
    <xf numFmtId="40" fontId="1" fillId="0" borderId="0" xfId="1" applyNumberFormat="1" applyBorder="1" applyAlignment="1">
      <alignment horizontal="right" vertical="center"/>
    </xf>
    <xf numFmtId="8" fontId="1" fillId="0" borderId="17" xfId="1" applyNumberFormat="1" applyBorder="1" applyAlignment="1">
      <alignment horizontal="right" vertical="center"/>
    </xf>
    <xf numFmtId="8" fontId="1" fillId="0" borderId="24" xfId="1" applyNumberFormat="1" applyBorder="1" applyAlignment="1">
      <alignment horizontal="right" vertical="center"/>
    </xf>
    <xf numFmtId="8" fontId="2" fillId="0" borderId="24" xfId="1" applyNumberFormat="1" applyFont="1" applyBorder="1" applyAlignment="1">
      <alignment horizontal="right" vertical="center"/>
    </xf>
    <xf numFmtId="0" fontId="8" fillId="0" borderId="0" xfId="1" applyFont="1" applyAlignment="1">
      <alignment horizontal="left" vertical="center"/>
    </xf>
    <xf numFmtId="8" fontId="2" fillId="0" borderId="3" xfId="1" applyNumberFormat="1" applyFont="1" applyFill="1" applyBorder="1" applyAlignment="1">
      <alignment horizontal="left" vertical="center" wrapText="1"/>
    </xf>
    <xf numFmtId="8" fontId="2" fillId="0" borderId="29" xfId="1" applyNumberFormat="1" applyFont="1" applyFill="1" applyBorder="1" applyAlignment="1">
      <alignment horizontal="left" vertical="center" wrapText="1"/>
    </xf>
    <xf numFmtId="8" fontId="2" fillId="0" borderId="2" xfId="1" applyNumberFormat="1" applyFont="1" applyFill="1" applyBorder="1" applyAlignment="1">
      <alignment vertical="center" wrapText="1"/>
    </xf>
    <xf numFmtId="8" fontId="2" fillId="0" borderId="5" xfId="1" applyNumberFormat="1" applyFont="1" applyFill="1" applyBorder="1" applyAlignment="1">
      <alignment horizontal="left" vertical="center" wrapText="1"/>
    </xf>
    <xf numFmtId="8" fontId="2" fillId="0" borderId="31" xfId="1" applyNumberFormat="1" applyFont="1" applyFill="1" applyBorder="1" applyAlignment="1">
      <alignment horizontal="left" vertical="center" wrapText="1"/>
    </xf>
    <xf numFmtId="8" fontId="2" fillId="0" borderId="21" xfId="1" applyNumberFormat="1" applyFont="1" applyFill="1" applyBorder="1" applyAlignment="1">
      <alignment vertical="center" wrapText="1"/>
    </xf>
    <xf numFmtId="8" fontId="2" fillId="0" borderId="12" xfId="1" applyNumberFormat="1" applyFont="1" applyFill="1" applyBorder="1" applyAlignment="1">
      <alignment horizontal="left" vertical="center" wrapText="1"/>
    </xf>
    <xf numFmtId="8" fontId="2" fillId="0" borderId="30" xfId="1" applyNumberFormat="1" applyFont="1" applyFill="1" applyBorder="1" applyAlignment="1">
      <alignment vertical="center" wrapText="1"/>
    </xf>
    <xf numFmtId="8" fontId="2" fillId="0" borderId="2" xfId="1" applyNumberFormat="1" applyFont="1" applyFill="1" applyBorder="1" applyAlignment="1">
      <alignment horizontal="right" vertical="center" wrapText="1"/>
    </xf>
    <xf numFmtId="8" fontId="2" fillId="0" borderId="3" xfId="1" applyNumberFormat="1" applyFont="1" applyFill="1" applyBorder="1" applyAlignment="1">
      <alignment horizontal="right" vertical="center" wrapText="1"/>
    </xf>
    <xf numFmtId="8" fontId="2" fillId="0" borderId="29" xfId="1" applyNumberFormat="1" applyFont="1" applyFill="1" applyBorder="1" applyAlignment="1">
      <alignment horizontal="right" vertical="center" wrapText="1"/>
    </xf>
    <xf numFmtId="8" fontId="2" fillId="0" borderId="3" xfId="1" applyNumberFormat="1" applyFont="1" applyFill="1" applyBorder="1" applyAlignment="1">
      <alignment vertical="center" wrapText="1"/>
    </xf>
    <xf numFmtId="8" fontId="2" fillId="0" borderId="9" xfId="1" applyNumberFormat="1" applyFont="1" applyFill="1" applyBorder="1" applyAlignment="1">
      <alignment vertical="center" wrapText="1"/>
    </xf>
    <xf numFmtId="8" fontId="2" fillId="0" borderId="21" xfId="1" applyNumberFormat="1" applyFont="1" applyFill="1" applyBorder="1" applyAlignment="1">
      <alignment horizontal="right" vertical="center" wrapText="1"/>
    </xf>
    <xf numFmtId="8" fontId="2" fillId="0" borderId="5" xfId="1" applyNumberFormat="1" applyFont="1" applyFill="1" applyBorder="1" applyAlignment="1">
      <alignment horizontal="right" vertical="center" wrapText="1"/>
    </xf>
    <xf numFmtId="8" fontId="2" fillId="0" borderId="31" xfId="1" applyNumberFormat="1" applyFont="1" applyFill="1" applyBorder="1" applyAlignment="1">
      <alignment horizontal="right" vertical="center" wrapText="1"/>
    </xf>
    <xf numFmtId="8" fontId="2" fillId="0" borderId="13" xfId="1" applyNumberFormat="1" applyFont="1" applyFill="1" applyBorder="1" applyAlignment="1">
      <alignment horizontal="right" vertical="center" wrapText="1"/>
    </xf>
    <xf numFmtId="8" fontId="2" fillId="0" borderId="14" xfId="1" applyNumberFormat="1" applyFont="1" applyFill="1" applyBorder="1" applyAlignment="1">
      <alignment horizontal="right" vertical="center" wrapText="1"/>
    </xf>
    <xf numFmtId="8" fontId="2" fillId="0" borderId="29" xfId="1" applyNumberFormat="1" applyFont="1" applyFill="1" applyBorder="1" applyAlignment="1">
      <alignment vertical="center" wrapText="1"/>
    </xf>
    <xf numFmtId="8" fontId="2" fillId="0" borderId="22" xfId="1" applyNumberFormat="1" applyFont="1" applyFill="1" applyBorder="1" applyAlignment="1">
      <alignment horizontal="right" vertical="center" wrapText="1"/>
    </xf>
    <xf numFmtId="8" fontId="2" fillId="0" borderId="16" xfId="1" applyNumberFormat="1" applyFont="1" applyFill="1" applyBorder="1" applyAlignment="1">
      <alignment horizontal="right" vertical="center" wrapText="1"/>
    </xf>
    <xf numFmtId="8" fontId="2" fillId="0" borderId="36" xfId="1" applyNumberFormat="1" applyFont="1" applyFill="1" applyBorder="1" applyAlignment="1">
      <alignment horizontal="right" vertical="center" wrapText="1"/>
    </xf>
    <xf numFmtId="8" fontId="2" fillId="0" borderId="3" xfId="1" applyNumberFormat="1" applyFont="1" applyFill="1" applyBorder="1" applyAlignment="1">
      <alignment horizontal="center" vertical="center" wrapText="1"/>
    </xf>
    <xf numFmtId="8" fontId="2" fillId="0" borderId="29" xfId="1" applyNumberFormat="1" applyFont="1" applyFill="1" applyBorder="1" applyAlignment="1">
      <alignment horizontal="center" vertical="center" wrapText="1"/>
    </xf>
    <xf numFmtId="8" fontId="2" fillId="0" borderId="5" xfId="1" applyNumberFormat="1" applyFont="1" applyFill="1" applyBorder="1" applyAlignment="1">
      <alignment vertical="center" wrapText="1"/>
    </xf>
    <xf numFmtId="8" fontId="2" fillId="0" borderId="31" xfId="1" applyNumberFormat="1" applyFont="1" applyFill="1" applyBorder="1" applyAlignment="1">
      <alignment vertical="center" wrapText="1"/>
    </xf>
    <xf numFmtId="8" fontId="2" fillId="0" borderId="5" xfId="1" applyNumberFormat="1" applyFont="1" applyFill="1" applyBorder="1" applyAlignment="1">
      <alignment horizontal="center" vertical="center" wrapText="1"/>
    </xf>
    <xf numFmtId="8" fontId="2" fillId="0" borderId="16" xfId="1" applyNumberFormat="1" applyFont="1" applyFill="1" applyBorder="1" applyAlignment="1">
      <alignment horizontal="center" vertical="center" wrapText="1"/>
    </xf>
    <xf numFmtId="8" fontId="2" fillId="0" borderId="36" xfId="1" applyNumberFormat="1" applyFont="1" applyFill="1" applyBorder="1" applyAlignment="1">
      <alignment horizontal="center" vertical="center" wrapText="1"/>
    </xf>
    <xf numFmtId="8" fontId="2" fillId="0" borderId="22" xfId="1" applyNumberFormat="1" applyFont="1" applyFill="1" applyBorder="1" applyAlignment="1">
      <alignment vertical="center" wrapText="1"/>
    </xf>
    <xf numFmtId="8" fontId="2" fillId="0" borderId="35" xfId="1" applyNumberFormat="1" applyFont="1" applyFill="1" applyBorder="1" applyAlignment="1">
      <alignment horizontal="right" vertical="center" wrapText="1"/>
    </xf>
    <xf numFmtId="8" fontId="2" fillId="0" borderId="0" xfId="1" applyNumberFormat="1" applyFont="1" applyAlignment="1">
      <alignment vertical="center"/>
    </xf>
    <xf numFmtId="8" fontId="8" fillId="0" borderId="0" xfId="1" applyNumberFormat="1" applyFont="1" applyFill="1" applyBorder="1" applyAlignment="1">
      <alignment horizontal="right" vertical="center" wrapText="1"/>
    </xf>
    <xf numFmtId="8" fontId="1" fillId="0" borderId="0" xfId="1" applyNumberFormat="1" applyFill="1" applyAlignment="1">
      <alignment horizontal="right" vertical="center"/>
    </xf>
    <xf numFmtId="8" fontId="1" fillId="0" borderId="0" xfId="1" applyNumberFormat="1" applyFill="1" applyBorder="1" applyAlignment="1">
      <alignment horizontal="right" vertical="center"/>
    </xf>
    <xf numFmtId="8" fontId="2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right" vertical="center" wrapText="1"/>
    </xf>
    <xf numFmtId="0" fontId="14" fillId="0" borderId="0" xfId="1" applyFont="1" applyFill="1" applyBorder="1" applyAlignment="1">
      <alignment horizontal="center" vertical="center"/>
    </xf>
    <xf numFmtId="8" fontId="16" fillId="0" borderId="0" xfId="1" applyNumberFormat="1" applyFont="1" applyFill="1" applyBorder="1" applyAlignment="1">
      <alignment horizontal="center" vertical="center" wrapText="1"/>
    </xf>
    <xf numFmtId="8" fontId="4" fillId="0" borderId="0" xfId="1" applyNumberFormat="1" applyFont="1" applyFill="1" applyBorder="1" applyAlignment="1">
      <alignment horizontal="center" vertical="center" wrapText="1"/>
    </xf>
    <xf numFmtId="8" fontId="11" fillId="0" borderId="0" xfId="1" applyNumberFormat="1" applyFont="1" applyFill="1" applyBorder="1" applyAlignment="1">
      <alignment horizontal="right" vertical="center" wrapText="1"/>
    </xf>
    <xf numFmtId="10" fontId="8" fillId="0" borderId="0" xfId="1" applyNumberFormat="1" applyFont="1" applyFill="1" applyBorder="1" applyAlignment="1">
      <alignment horizontal="right" vertical="center"/>
    </xf>
    <xf numFmtId="0" fontId="13" fillId="4" borderId="0" xfId="1" applyFont="1" applyFill="1" applyBorder="1" applyAlignment="1">
      <alignment horizontal="left" vertical="center"/>
    </xf>
    <xf numFmtId="0" fontId="2" fillId="0" borderId="0" xfId="1" applyFont="1" applyBorder="1" applyAlignment="1">
      <alignment vertical="center"/>
    </xf>
    <xf numFmtId="40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8" fontId="2" fillId="0" borderId="0" xfId="1" applyNumberFormat="1" applyFont="1" applyAlignment="1">
      <alignment horizontal="center" vertical="center"/>
    </xf>
    <xf numFmtId="8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13" fillId="0" borderId="0" xfId="1" applyFont="1" applyFill="1" applyBorder="1" applyAlignment="1">
      <alignment horizontal="left" vertical="center"/>
    </xf>
    <xf numFmtId="40" fontId="2" fillId="0" borderId="0" xfId="1" applyNumberFormat="1" applyFont="1" applyFill="1" applyBorder="1" applyAlignment="1">
      <alignment horizontal="right" vertical="center"/>
    </xf>
    <xf numFmtId="164" fontId="3" fillId="3" borderId="1" xfId="1" applyNumberFormat="1" applyFont="1" applyFill="1" applyBorder="1" applyAlignment="1">
      <alignment horizontal="center" vertical="center" wrapText="1"/>
    </xf>
    <xf numFmtId="164" fontId="3" fillId="4" borderId="0" xfId="1" applyNumberFormat="1" applyFont="1" applyFill="1" applyAlignment="1">
      <alignment horizontal="right" vertical="center" wrapText="1"/>
    </xf>
    <xf numFmtId="0" fontId="17" fillId="3" borderId="6" xfId="1" applyFont="1" applyFill="1" applyBorder="1" applyAlignment="1">
      <alignment horizontal="center" vertical="center"/>
    </xf>
    <xf numFmtId="0" fontId="17" fillId="3" borderId="7" xfId="1" applyFont="1" applyFill="1" applyBorder="1" applyAlignment="1">
      <alignment horizontal="center" vertical="center"/>
    </xf>
    <xf numFmtId="0" fontId="17" fillId="3" borderId="8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right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3" fillId="3" borderId="6" xfId="1" applyNumberFormat="1" applyFont="1" applyFill="1" applyBorder="1" applyAlignment="1">
      <alignment horizontal="center" vertical="center" wrapText="1"/>
    </xf>
    <xf numFmtId="164" fontId="3" fillId="3" borderId="7" xfId="1" applyNumberFormat="1" applyFont="1" applyFill="1" applyBorder="1" applyAlignment="1">
      <alignment horizontal="center" vertical="center" wrapText="1"/>
    </xf>
    <xf numFmtId="164" fontId="3" fillId="3" borderId="8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3" fillId="6" borderId="6" xfId="1" applyFont="1" applyFill="1" applyBorder="1" applyAlignment="1">
      <alignment horizontal="right" vertical="center" wrapText="1"/>
    </xf>
    <xf numFmtId="0" fontId="3" fillId="6" borderId="7" xfId="1" applyFont="1" applyFill="1" applyBorder="1" applyAlignment="1">
      <alignment horizontal="right" vertical="center" wrapText="1"/>
    </xf>
    <xf numFmtId="0" fontId="3" fillId="6" borderId="8" xfId="1" applyFont="1" applyFill="1" applyBorder="1" applyAlignment="1">
      <alignment horizontal="right" vertical="center" wrapText="1"/>
    </xf>
    <xf numFmtId="0" fontId="3" fillId="5" borderId="6" xfId="1" applyFont="1" applyFill="1" applyBorder="1" applyAlignment="1">
      <alignment horizontal="right" vertical="center" wrapText="1"/>
    </xf>
    <xf numFmtId="0" fontId="3" fillId="5" borderId="7" xfId="1" applyFont="1" applyFill="1" applyBorder="1" applyAlignment="1">
      <alignment horizontal="right" vertical="center" wrapText="1"/>
    </xf>
    <xf numFmtId="0" fontId="3" fillId="5" borderId="8" xfId="1" applyFont="1" applyFill="1" applyBorder="1" applyAlignment="1">
      <alignment horizontal="right" vertical="center" wrapText="1"/>
    </xf>
    <xf numFmtId="0" fontId="3" fillId="4" borderId="0" xfId="1" applyFont="1" applyFill="1" applyAlignment="1">
      <alignment horizontal="left" vertical="center" wrapText="1"/>
    </xf>
    <xf numFmtId="164" fontId="3" fillId="4" borderId="0" xfId="1" applyNumberFormat="1" applyFont="1" applyFill="1" applyAlignment="1">
      <alignment horizontal="right" vertical="center" wrapText="1"/>
    </xf>
    <xf numFmtId="0" fontId="3" fillId="4" borderId="0" xfId="1" applyFont="1" applyFill="1" applyAlignment="1">
      <alignment horizontal="right" vertical="center" wrapText="1"/>
    </xf>
    <xf numFmtId="10" fontId="3" fillId="3" borderId="1" xfId="1" applyNumberFormat="1" applyFont="1" applyFill="1" applyBorder="1" applyAlignment="1">
      <alignment horizontal="center" vertical="center" wrapText="1"/>
    </xf>
    <xf numFmtId="164" fontId="3" fillId="3" borderId="32" xfId="1" applyNumberFormat="1" applyFont="1" applyFill="1" applyBorder="1" applyAlignment="1">
      <alignment horizontal="center" vertical="center" wrapText="1"/>
    </xf>
    <xf numFmtId="164" fontId="3" fillId="3" borderId="33" xfId="1" applyNumberFormat="1" applyFont="1" applyFill="1" applyBorder="1" applyAlignment="1">
      <alignment horizontal="center" vertical="center" wrapText="1"/>
    </xf>
    <xf numFmtId="0" fontId="17" fillId="3" borderId="6" xfId="1" applyFont="1" applyFill="1" applyBorder="1" applyAlignment="1">
      <alignment horizontal="center" vertical="center" wrapText="1"/>
    </xf>
    <xf numFmtId="0" fontId="17" fillId="3" borderId="7" xfId="1" applyFont="1" applyFill="1" applyBorder="1" applyAlignment="1">
      <alignment horizontal="center" vertical="center" wrapText="1"/>
    </xf>
    <xf numFmtId="0" fontId="21" fillId="7" borderId="0" xfId="0" applyFont="1" applyFill="1" applyAlignment="1">
      <alignment horizontal="center" vertical="center"/>
    </xf>
    <xf numFmtId="8" fontId="8" fillId="0" borderId="17" xfId="1" applyNumberFormat="1" applyFont="1" applyFill="1" applyBorder="1" applyAlignment="1">
      <alignment horizontal="right" vertical="center" wrapText="1"/>
    </xf>
    <xf numFmtId="8" fontId="8" fillId="0" borderId="24" xfId="1" applyNumberFormat="1" applyFont="1" applyFill="1" applyBorder="1" applyAlignment="1">
      <alignment horizontal="right" vertical="center" wrapText="1"/>
    </xf>
    <xf numFmtId="8" fontId="8" fillId="0" borderId="32" xfId="1" applyNumberFormat="1" applyFont="1" applyFill="1" applyBorder="1" applyAlignment="1">
      <alignment horizontal="right" vertical="center" wrapText="1"/>
    </xf>
    <xf numFmtId="8" fontId="8" fillId="0" borderId="33" xfId="1" applyNumberFormat="1" applyFont="1" applyFill="1" applyBorder="1" applyAlignment="1">
      <alignment horizontal="right" vertical="center" wrapText="1"/>
    </xf>
    <xf numFmtId="8" fontId="3" fillId="5" borderId="6" xfId="1" applyNumberFormat="1" applyFont="1" applyFill="1" applyBorder="1" applyAlignment="1">
      <alignment horizontal="center" vertical="center" wrapText="1"/>
    </xf>
    <xf numFmtId="8" fontId="3" fillId="5" borderId="7" xfId="1" applyNumberFormat="1" applyFont="1" applyFill="1" applyBorder="1" applyAlignment="1">
      <alignment horizontal="center" vertical="center" wrapText="1"/>
    </xf>
    <xf numFmtId="8" fontId="3" fillId="5" borderId="8" xfId="1" applyNumberFormat="1" applyFont="1" applyFill="1" applyBorder="1" applyAlignment="1">
      <alignment horizontal="center" vertical="center" wrapText="1"/>
    </xf>
    <xf numFmtId="10" fontId="8" fillId="5" borderId="1" xfId="1" applyNumberFormat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left" vertical="center" wrapText="1"/>
    </xf>
    <xf numFmtId="0" fontId="2" fillId="0" borderId="37" xfId="1" applyNumberFormat="1" applyFont="1" applyFill="1" applyBorder="1" applyAlignment="1">
      <alignment horizontal="left" vertical="center" wrapText="1"/>
    </xf>
    <xf numFmtId="0" fontId="2" fillId="0" borderId="38" xfId="1" applyNumberFormat="1" applyFont="1" applyFill="1" applyBorder="1" applyAlignment="1">
      <alignment horizontal="left" vertical="center" wrapText="1"/>
    </xf>
    <xf numFmtId="0" fontId="13" fillId="5" borderId="19" xfId="1" applyFont="1" applyFill="1" applyBorder="1" applyAlignment="1">
      <alignment horizontal="right" vertical="center" wrapText="1"/>
    </xf>
    <xf numFmtId="0" fontId="13" fillId="5" borderId="18" xfId="1" applyFont="1" applyFill="1" applyBorder="1" applyAlignment="1">
      <alignment horizontal="right" vertical="center" wrapText="1"/>
    </xf>
    <xf numFmtId="0" fontId="13" fillId="5" borderId="17" xfId="1" applyFont="1" applyFill="1" applyBorder="1" applyAlignment="1">
      <alignment horizontal="right" vertical="center" wrapText="1"/>
    </xf>
    <xf numFmtId="0" fontId="13" fillId="5" borderId="25" xfId="1" applyFont="1" applyFill="1" applyBorder="1" applyAlignment="1">
      <alignment horizontal="right" vertical="center" wrapText="1"/>
    </xf>
    <xf numFmtId="0" fontId="13" fillId="5" borderId="26" xfId="1" applyFont="1" applyFill="1" applyBorder="1" applyAlignment="1">
      <alignment horizontal="right" vertical="center" wrapText="1"/>
    </xf>
    <xf numFmtId="0" fontId="13" fillId="5" borderId="27" xfId="1" applyFont="1" applyFill="1" applyBorder="1" applyAlignment="1">
      <alignment horizontal="right" vertical="center" wrapText="1"/>
    </xf>
    <xf numFmtId="0" fontId="20" fillId="3" borderId="6" xfId="1" applyFont="1" applyFill="1" applyBorder="1" applyAlignment="1">
      <alignment horizontal="center" vertical="center"/>
    </xf>
    <xf numFmtId="0" fontId="20" fillId="3" borderId="7" xfId="1" applyFont="1" applyFill="1" applyBorder="1" applyAlignment="1">
      <alignment horizontal="center" vertical="center"/>
    </xf>
    <xf numFmtId="0" fontId="20" fillId="3" borderId="8" xfId="1" applyFont="1" applyFill="1" applyBorder="1" applyAlignment="1">
      <alignment horizontal="center" vertical="center"/>
    </xf>
    <xf numFmtId="0" fontId="19" fillId="0" borderId="32" xfId="1" applyFont="1" applyFill="1" applyBorder="1" applyAlignment="1">
      <alignment horizontal="left" vertical="center" wrapText="1"/>
    </xf>
    <xf numFmtId="0" fontId="19" fillId="0" borderId="33" xfId="1" applyFont="1" applyFill="1" applyBorder="1" applyAlignment="1">
      <alignment horizontal="left" vertical="center" wrapText="1"/>
    </xf>
    <xf numFmtId="40" fontId="15" fillId="3" borderId="1" xfId="1" applyNumberFormat="1" applyFont="1" applyFill="1" applyBorder="1" applyAlignment="1">
      <alignment horizontal="center" vertical="center" wrapText="1"/>
    </xf>
    <xf numFmtId="8" fontId="2" fillId="0" borderId="2" xfId="1" applyNumberFormat="1" applyFont="1" applyFill="1" applyBorder="1" applyAlignment="1">
      <alignment horizontal="center" vertical="center" wrapText="1"/>
    </xf>
    <xf numFmtId="8" fontId="2" fillId="0" borderId="3" xfId="1" applyNumberFormat="1" applyFont="1" applyFill="1" applyBorder="1" applyAlignment="1">
      <alignment horizontal="center" vertical="center" wrapText="1"/>
    </xf>
    <xf numFmtId="8" fontId="8" fillId="0" borderId="27" xfId="1" applyNumberFormat="1" applyFont="1" applyFill="1" applyBorder="1" applyAlignment="1">
      <alignment horizontal="right" vertical="center" wrapText="1"/>
    </xf>
    <xf numFmtId="0" fontId="4" fillId="3" borderId="32" xfId="1" applyFont="1" applyFill="1" applyBorder="1" applyAlignment="1">
      <alignment horizontal="center" vertical="center" wrapText="1"/>
    </xf>
    <xf numFmtId="0" fontId="4" fillId="3" borderId="33" xfId="1" applyFont="1" applyFill="1" applyBorder="1" applyAlignment="1">
      <alignment horizontal="center" vertical="center" wrapText="1"/>
    </xf>
    <xf numFmtId="0" fontId="16" fillId="3" borderId="17" xfId="1" applyFont="1" applyFill="1" applyBorder="1" applyAlignment="1">
      <alignment horizontal="center" vertical="center" wrapText="1"/>
    </xf>
    <xf numFmtId="0" fontId="16" fillId="3" borderId="27" xfId="1" applyFont="1" applyFill="1" applyBorder="1" applyAlignment="1">
      <alignment horizontal="center" vertical="center" wrapText="1"/>
    </xf>
    <xf numFmtId="0" fontId="3" fillId="3" borderId="32" xfId="1" applyFont="1" applyFill="1" applyBorder="1" applyAlignment="1">
      <alignment horizontal="center" vertical="center" wrapText="1"/>
    </xf>
    <xf numFmtId="0" fontId="3" fillId="3" borderId="33" xfId="1" applyFont="1" applyFill="1" applyBorder="1" applyAlignment="1">
      <alignment horizontal="center" vertical="center" wrapText="1"/>
    </xf>
    <xf numFmtId="0" fontId="19" fillId="0" borderId="39" xfId="1" applyFont="1" applyFill="1" applyBorder="1" applyAlignment="1">
      <alignment horizontal="left" vertical="center" wrapText="1"/>
    </xf>
    <xf numFmtId="0" fontId="2" fillId="0" borderId="32" xfId="1" applyNumberFormat="1" applyFont="1" applyFill="1" applyBorder="1" applyAlignment="1">
      <alignment horizontal="left" vertical="center" wrapText="1"/>
    </xf>
    <xf numFmtId="0" fontId="2" fillId="0" borderId="33" xfId="1" applyNumberFormat="1" applyFont="1" applyFill="1" applyBorder="1" applyAlignment="1">
      <alignment horizontal="left" vertical="center" wrapText="1"/>
    </xf>
    <xf numFmtId="8" fontId="2" fillId="0" borderId="9" xfId="1" applyNumberFormat="1" applyFont="1" applyFill="1" applyBorder="1" applyAlignment="1">
      <alignment horizontal="center" vertical="center" wrapText="1"/>
    </xf>
    <xf numFmtId="8" fontId="2" fillId="0" borderId="10" xfId="1" applyNumberFormat="1" applyFont="1" applyFill="1" applyBorder="1" applyAlignment="1">
      <alignment horizontal="center" vertical="center" wrapText="1"/>
    </xf>
    <xf numFmtId="8" fontId="2" fillId="0" borderId="15" xfId="1" applyNumberFormat="1" applyFont="1" applyFill="1" applyBorder="1" applyAlignment="1">
      <alignment horizontal="center" vertical="center" wrapText="1"/>
    </xf>
    <xf numFmtId="8" fontId="8" fillId="0" borderId="39" xfId="1" applyNumberFormat="1" applyFont="1" applyFill="1" applyBorder="1" applyAlignment="1">
      <alignment horizontal="right" vertical="center" wrapText="1"/>
    </xf>
    <xf numFmtId="8" fontId="2" fillId="0" borderId="28" xfId="1" applyNumberFormat="1" applyFont="1" applyFill="1" applyBorder="1" applyAlignment="1">
      <alignment horizontal="center" vertical="center" wrapText="1"/>
    </xf>
    <xf numFmtId="8" fontId="2" fillId="0" borderId="11" xfId="1" applyNumberFormat="1" applyFont="1" applyFill="1" applyBorder="1" applyAlignment="1">
      <alignment horizontal="center" vertical="center" wrapText="1"/>
    </xf>
    <xf numFmtId="8" fontId="2" fillId="0" borderId="9" xfId="1" applyNumberFormat="1" applyFont="1" applyFill="1" applyBorder="1" applyAlignment="1">
      <alignment horizontal="right" vertical="center" wrapText="1"/>
    </xf>
    <xf numFmtId="8" fontId="2" fillId="0" borderId="10" xfId="1" applyNumberFormat="1" applyFont="1" applyFill="1" applyBorder="1" applyAlignment="1">
      <alignment horizontal="right" vertical="center" wrapText="1"/>
    </xf>
    <xf numFmtId="8" fontId="2" fillId="0" borderId="15" xfId="1" applyNumberFormat="1" applyFont="1" applyFill="1" applyBorder="1" applyAlignment="1">
      <alignment horizontal="right" vertical="center" wrapText="1"/>
    </xf>
    <xf numFmtId="8" fontId="2" fillId="0" borderId="11" xfId="1" applyNumberFormat="1" applyFont="1" applyFill="1" applyBorder="1" applyAlignment="1">
      <alignment horizontal="right" vertical="center" wrapText="1"/>
    </xf>
    <xf numFmtId="0" fontId="13" fillId="6" borderId="19" xfId="1" applyFont="1" applyFill="1" applyBorder="1" applyAlignment="1">
      <alignment horizontal="right" vertical="center" wrapText="1"/>
    </xf>
    <xf numFmtId="0" fontId="13" fillId="6" borderId="18" xfId="1" applyFont="1" applyFill="1" applyBorder="1" applyAlignment="1">
      <alignment horizontal="right" vertical="center" wrapText="1"/>
    </xf>
    <xf numFmtId="0" fontId="13" fillId="6" borderId="17" xfId="1" applyFont="1" applyFill="1" applyBorder="1" applyAlignment="1">
      <alignment horizontal="right" vertical="center" wrapText="1"/>
    </xf>
    <xf numFmtId="0" fontId="13" fillId="6" borderId="25" xfId="1" applyFont="1" applyFill="1" applyBorder="1" applyAlignment="1">
      <alignment horizontal="right" vertical="center" wrapText="1"/>
    </xf>
    <xf numFmtId="0" fontId="13" fillId="6" borderId="26" xfId="1" applyFont="1" applyFill="1" applyBorder="1" applyAlignment="1">
      <alignment horizontal="right" vertical="center" wrapText="1"/>
    </xf>
    <xf numFmtId="0" fontId="13" fillId="6" borderId="27" xfId="1" applyFont="1" applyFill="1" applyBorder="1" applyAlignment="1">
      <alignment horizontal="right" vertical="center" wrapText="1"/>
    </xf>
    <xf numFmtId="8" fontId="3" fillId="6" borderId="6" xfId="1" applyNumberFormat="1" applyFont="1" applyFill="1" applyBorder="1" applyAlignment="1">
      <alignment horizontal="center" vertical="center" wrapText="1"/>
    </xf>
    <xf numFmtId="8" fontId="3" fillId="6" borderId="7" xfId="1" applyNumberFormat="1" applyFont="1" applyFill="1" applyBorder="1" applyAlignment="1">
      <alignment horizontal="center" vertical="center" wrapText="1"/>
    </xf>
    <xf numFmtId="8" fontId="3" fillId="6" borderId="8" xfId="1" applyNumberFormat="1" applyFont="1" applyFill="1" applyBorder="1" applyAlignment="1">
      <alignment horizontal="center" vertical="center" wrapText="1"/>
    </xf>
    <xf numFmtId="10" fontId="8" fillId="6" borderId="1" xfId="1" applyNumberFormat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 wrapText="1"/>
    </xf>
    <xf numFmtId="0" fontId="2" fillId="0" borderId="33" xfId="1" applyFont="1" applyFill="1" applyBorder="1" applyAlignment="1">
      <alignment horizontal="center" vertical="center" wrapText="1"/>
    </xf>
    <xf numFmtId="0" fontId="15" fillId="3" borderId="19" xfId="1" applyFont="1" applyFill="1" applyBorder="1" applyAlignment="1">
      <alignment horizontal="right" vertical="center" wrapText="1"/>
    </xf>
    <xf numFmtId="0" fontId="15" fillId="3" borderId="18" xfId="1" applyFont="1" applyFill="1" applyBorder="1" applyAlignment="1">
      <alignment horizontal="right" vertical="center" wrapText="1"/>
    </xf>
    <xf numFmtId="0" fontId="15" fillId="3" borderId="17" xfId="1" applyFont="1" applyFill="1" applyBorder="1" applyAlignment="1">
      <alignment horizontal="right" vertical="center" wrapText="1"/>
    </xf>
    <xf numFmtId="0" fontId="15" fillId="3" borderId="25" xfId="1" applyFont="1" applyFill="1" applyBorder="1" applyAlignment="1">
      <alignment horizontal="right" vertical="center" wrapText="1"/>
    </xf>
    <xf numFmtId="0" fontId="15" fillId="3" borderId="26" xfId="1" applyFont="1" applyFill="1" applyBorder="1" applyAlignment="1">
      <alignment horizontal="right" vertical="center" wrapText="1"/>
    </xf>
    <xf numFmtId="0" fontId="15" fillId="3" borderId="27" xfId="1" applyFont="1" applyFill="1" applyBorder="1" applyAlignment="1">
      <alignment horizontal="right" vertical="center" wrapText="1"/>
    </xf>
    <xf numFmtId="8" fontId="3" fillId="3" borderId="6" xfId="1" applyNumberFormat="1" applyFont="1" applyFill="1" applyBorder="1" applyAlignment="1">
      <alignment horizontal="center" vertical="center" wrapText="1"/>
    </xf>
    <xf numFmtId="8" fontId="3" fillId="3" borderId="7" xfId="1" applyNumberFormat="1" applyFont="1" applyFill="1" applyBorder="1" applyAlignment="1">
      <alignment horizontal="center" vertical="center" wrapText="1"/>
    </xf>
    <xf numFmtId="8" fontId="3" fillId="3" borderId="8" xfId="1" applyNumberFormat="1" applyFont="1" applyFill="1" applyBorder="1" applyAlignment="1">
      <alignment horizontal="center" vertical="center" wrapText="1"/>
    </xf>
    <xf numFmtId="10" fontId="8" fillId="3" borderId="1" xfId="1" applyNumberFormat="1" applyFont="1" applyFill="1" applyBorder="1" applyAlignment="1">
      <alignment horizontal="center" vertical="center"/>
    </xf>
    <xf numFmtId="8" fontId="2" fillId="0" borderId="28" xfId="1" applyNumberFormat="1" applyFont="1" applyFill="1" applyBorder="1" applyAlignment="1">
      <alignment horizontal="right" vertical="center" wrapText="1"/>
    </xf>
    <xf numFmtId="8" fontId="2" fillId="0" borderId="9" xfId="1" applyNumberFormat="1" applyFont="1" applyFill="1" applyBorder="1" applyAlignment="1">
      <alignment vertical="center" wrapText="1"/>
    </xf>
    <xf numFmtId="8" fontId="2" fillId="0" borderId="10" xfId="1" applyNumberFormat="1" applyFont="1" applyFill="1" applyBorder="1" applyAlignment="1">
      <alignment vertical="center" wrapText="1"/>
    </xf>
    <xf numFmtId="8" fontId="2" fillId="0" borderId="11" xfId="1" applyNumberFormat="1" applyFont="1" applyFill="1" applyBorder="1" applyAlignment="1">
      <alignment vertical="center" wrapText="1"/>
    </xf>
    <xf numFmtId="0" fontId="2" fillId="0" borderId="43" xfId="1" applyFont="1" applyFill="1" applyBorder="1" applyAlignment="1">
      <alignment horizontal="center" vertical="center" wrapText="1"/>
    </xf>
    <xf numFmtId="0" fontId="5" fillId="0" borderId="43" xfId="1" applyFont="1" applyFill="1" applyBorder="1" applyAlignment="1">
      <alignment horizontal="left" vertical="center" wrapText="1"/>
    </xf>
    <xf numFmtId="164" fontId="12" fillId="0" borderId="43" xfId="1" applyNumberFormat="1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vertical="center" wrapText="1"/>
    </xf>
    <xf numFmtId="0" fontId="6" fillId="0" borderId="43" xfId="0" applyFont="1" applyFill="1" applyBorder="1" applyAlignment="1">
      <alignment horizontal="left" vertical="center" wrapText="1"/>
    </xf>
    <xf numFmtId="0" fontId="10" fillId="0" borderId="43" xfId="0" applyFont="1" applyFill="1" applyBorder="1" applyAlignment="1">
      <alignment horizontal="left" vertical="center"/>
    </xf>
    <xf numFmtId="0" fontId="10" fillId="0" borderId="43" xfId="0" applyFont="1" applyFill="1" applyBorder="1" applyAlignment="1">
      <alignment horizontal="left" vertical="center" wrapText="1"/>
    </xf>
    <xf numFmtId="164" fontId="12" fillId="0" borderId="43" xfId="1" applyNumberFormat="1" applyFont="1" applyFill="1" applyBorder="1" applyAlignment="1" applyProtection="1">
      <alignment horizontal="right" vertical="center" wrapText="1"/>
      <protection locked="0"/>
    </xf>
    <xf numFmtId="0" fontId="5" fillId="0" borderId="43" xfId="1" applyFont="1" applyBorder="1" applyAlignment="1">
      <alignment horizontal="left" vertical="center" wrapText="1"/>
    </xf>
    <xf numFmtId="0" fontId="2" fillId="0" borderId="43" xfId="1" applyFont="1" applyBorder="1" applyAlignment="1">
      <alignment horizontal="center" vertical="center" wrapText="1"/>
    </xf>
    <xf numFmtId="164" fontId="12" fillId="0" borderId="43" xfId="1" applyNumberFormat="1" applyFont="1" applyBorder="1" applyAlignment="1">
      <alignment horizontal="right" vertical="center" wrapText="1"/>
    </xf>
    <xf numFmtId="0" fontId="5" fillId="0" borderId="43" xfId="1" applyFont="1" applyBorder="1" applyAlignment="1">
      <alignment vertical="center" wrapText="1"/>
    </xf>
    <xf numFmtId="164" fontId="12" fillId="0" borderId="43" xfId="1" applyNumberFormat="1" applyFont="1" applyFill="1" applyBorder="1" applyAlignment="1">
      <alignment horizontal="right" vertical="center"/>
    </xf>
    <xf numFmtId="164" fontId="2" fillId="0" borderId="43" xfId="1" applyNumberFormat="1" applyFont="1" applyBorder="1" applyAlignment="1">
      <alignment horizontal="right" vertical="center" wrapText="1"/>
    </xf>
    <xf numFmtId="164" fontId="2" fillId="0" borderId="43" xfId="1" applyNumberFormat="1" applyFont="1" applyFill="1" applyBorder="1" applyAlignment="1">
      <alignment horizontal="right" vertical="center" wrapText="1"/>
    </xf>
    <xf numFmtId="0" fontId="6" fillId="0" borderId="43" xfId="0" applyFont="1" applyBorder="1" applyAlignment="1">
      <alignment horizontal="left" vertical="center" wrapText="1"/>
    </xf>
    <xf numFmtId="0" fontId="2" fillId="0" borderId="44" xfId="1" applyFont="1" applyFill="1" applyBorder="1" applyAlignment="1">
      <alignment horizontal="center" vertical="center" wrapText="1"/>
    </xf>
    <xf numFmtId="0" fontId="5" fillId="0" borderId="44" xfId="1" applyFont="1" applyFill="1" applyBorder="1" applyAlignment="1">
      <alignment horizontal="left" vertical="center" wrapText="1"/>
    </xf>
    <xf numFmtId="164" fontId="12" fillId="0" borderId="44" xfId="1" applyNumberFormat="1" applyFont="1" applyFill="1" applyBorder="1" applyAlignment="1">
      <alignment horizontal="right" vertical="center" wrapText="1"/>
    </xf>
    <xf numFmtId="0" fontId="2" fillId="0" borderId="45" xfId="1" applyFont="1" applyFill="1" applyBorder="1" applyAlignment="1">
      <alignment horizontal="center" vertical="center" wrapText="1"/>
    </xf>
    <xf numFmtId="0" fontId="5" fillId="0" borderId="45" xfId="1" applyFont="1" applyFill="1" applyBorder="1" applyAlignment="1">
      <alignment horizontal="left" vertical="center" wrapText="1"/>
    </xf>
    <xf numFmtId="164" fontId="12" fillId="0" borderId="45" xfId="1" applyNumberFormat="1" applyFont="1" applyFill="1" applyBorder="1" applyAlignment="1">
      <alignment horizontal="right" vertical="center" wrapText="1"/>
    </xf>
    <xf numFmtId="0" fontId="2" fillId="0" borderId="45" xfId="1" applyFont="1" applyBorder="1" applyAlignment="1">
      <alignment horizontal="center" vertical="center" wrapText="1"/>
    </xf>
    <xf numFmtId="0" fontId="5" fillId="0" borderId="45" xfId="1" applyFont="1" applyBorder="1" applyAlignment="1">
      <alignment horizontal="left" vertical="center" wrapText="1"/>
    </xf>
    <xf numFmtId="164" fontId="2" fillId="0" borderId="45" xfId="1" applyNumberFormat="1" applyFont="1" applyBorder="1" applyAlignment="1">
      <alignment horizontal="right" vertical="center" wrapText="1"/>
    </xf>
    <xf numFmtId="164" fontId="12" fillId="0" borderId="47" xfId="1" applyNumberFormat="1" applyFont="1" applyFill="1" applyBorder="1" applyAlignment="1">
      <alignment horizontal="right" vertical="center" wrapText="1"/>
    </xf>
    <xf numFmtId="164" fontId="12" fillId="0" borderId="47" xfId="1" applyNumberFormat="1" applyFont="1" applyFill="1" applyBorder="1" applyAlignment="1" applyProtection="1">
      <alignment horizontal="right" vertical="center" wrapText="1"/>
      <protection locked="0"/>
    </xf>
    <xf numFmtId="164" fontId="12" fillId="0" borderId="47" xfId="1" applyNumberFormat="1" applyFont="1" applyBorder="1" applyAlignment="1">
      <alignment horizontal="right" vertical="center" wrapText="1"/>
    </xf>
    <xf numFmtId="164" fontId="12" fillId="0" borderId="48" xfId="1" applyNumberFormat="1" applyFont="1" applyFill="1" applyBorder="1" applyAlignment="1">
      <alignment horizontal="right" vertical="center" wrapText="1"/>
    </xf>
    <xf numFmtId="0" fontId="2" fillId="0" borderId="44" xfId="1" applyFont="1" applyBorder="1" applyAlignment="1">
      <alignment horizontal="center" vertical="center" wrapText="1"/>
    </xf>
    <xf numFmtId="0" fontId="5" fillId="0" borderId="44" xfId="1" applyFont="1" applyBorder="1" applyAlignment="1">
      <alignment horizontal="left" vertical="center" wrapText="1"/>
    </xf>
    <xf numFmtId="164" fontId="2" fillId="0" borderId="44" xfId="1" applyNumberFormat="1" applyFont="1" applyFill="1" applyBorder="1" applyAlignment="1">
      <alignment horizontal="right" vertical="center" wrapText="1"/>
    </xf>
    <xf numFmtId="164" fontId="2" fillId="0" borderId="44" xfId="1" applyNumberFormat="1" applyFont="1" applyBorder="1" applyAlignment="1">
      <alignment horizontal="right" vertical="center" wrapText="1"/>
    </xf>
    <xf numFmtId="164" fontId="4" fillId="6" borderId="49" xfId="1" applyNumberFormat="1" applyFont="1" applyFill="1" applyBorder="1" applyAlignment="1">
      <alignment horizontal="center" vertical="center" wrapText="1"/>
    </xf>
    <xf numFmtId="164" fontId="12" fillId="0" borderId="50" xfId="1" applyNumberFormat="1" applyFont="1" applyFill="1" applyBorder="1" applyAlignment="1">
      <alignment horizontal="right" vertical="center" wrapText="1"/>
    </xf>
    <xf numFmtId="164" fontId="12" fillId="0" borderId="51" xfId="1" applyNumberFormat="1" applyFont="1" applyFill="1" applyBorder="1" applyAlignment="1">
      <alignment horizontal="right" vertical="center" wrapText="1"/>
    </xf>
    <xf numFmtId="0" fontId="7" fillId="3" borderId="33" xfId="1" applyFont="1" applyFill="1" applyBorder="1" applyAlignment="1">
      <alignment horizontal="center" vertical="center" wrapText="1"/>
    </xf>
    <xf numFmtId="164" fontId="3" fillId="3" borderId="25" xfId="1" applyNumberFormat="1" applyFont="1" applyFill="1" applyBorder="1" applyAlignment="1">
      <alignment horizontal="center" vertical="center" wrapText="1"/>
    </xf>
    <xf numFmtId="164" fontId="3" fillId="3" borderId="26" xfId="1" applyNumberFormat="1" applyFont="1" applyFill="1" applyBorder="1" applyAlignment="1">
      <alignment horizontal="center" vertical="center" wrapText="1"/>
    </xf>
    <xf numFmtId="164" fontId="3" fillId="3" borderId="27" xfId="1" applyNumberFormat="1" applyFont="1" applyFill="1" applyBorder="1" applyAlignment="1">
      <alignment horizontal="center" vertical="center" wrapText="1"/>
    </xf>
    <xf numFmtId="164" fontId="3" fillId="3" borderId="39" xfId="1" applyNumberFormat="1" applyFont="1" applyFill="1" applyBorder="1" applyAlignment="1">
      <alignment horizontal="center" vertical="center" wrapText="1"/>
    </xf>
    <xf numFmtId="10" fontId="3" fillId="3" borderId="33" xfId="1" applyNumberFormat="1" applyFont="1" applyFill="1" applyBorder="1" applyAlignment="1">
      <alignment horizontal="center" vertical="center" wrapText="1"/>
    </xf>
    <xf numFmtId="164" fontId="8" fillId="0" borderId="41" xfId="1" applyNumberFormat="1" applyFont="1" applyFill="1" applyBorder="1" applyAlignment="1">
      <alignment horizontal="right" vertical="center" wrapText="1"/>
    </xf>
    <xf numFmtId="164" fontId="8" fillId="0" borderId="52" xfId="1" applyNumberFormat="1" applyFont="1" applyFill="1" applyBorder="1" applyAlignment="1">
      <alignment horizontal="right" vertical="center" wrapText="1"/>
    </xf>
    <xf numFmtId="10" fontId="8" fillId="0" borderId="56" xfId="1" applyNumberFormat="1" applyFont="1" applyFill="1" applyBorder="1" applyAlignment="1">
      <alignment horizontal="right" vertical="center" wrapText="1"/>
    </xf>
    <xf numFmtId="10" fontId="8" fillId="0" borderId="52" xfId="1" applyNumberFormat="1" applyFont="1" applyFill="1" applyBorder="1" applyAlignment="1">
      <alignment horizontal="right" vertical="center" wrapText="1"/>
    </xf>
    <xf numFmtId="0" fontId="17" fillId="3" borderId="18" xfId="1" applyFont="1" applyFill="1" applyBorder="1" applyAlignment="1">
      <alignment horizontal="center" vertical="center" wrapText="1"/>
    </xf>
    <xf numFmtId="0" fontId="17" fillId="3" borderId="17" xfId="1" applyFont="1" applyFill="1" applyBorder="1" applyAlignment="1">
      <alignment horizontal="center" vertical="center" wrapText="1"/>
    </xf>
    <xf numFmtId="0" fontId="1" fillId="0" borderId="57" xfId="1" applyBorder="1" applyAlignment="1">
      <alignment horizontal="center" vertical="center"/>
    </xf>
    <xf numFmtId="10" fontId="4" fillId="6" borderId="0" xfId="1" applyNumberFormat="1" applyFont="1" applyFill="1" applyBorder="1" applyAlignment="1">
      <alignment horizontal="center" vertical="center" wrapText="1"/>
    </xf>
    <xf numFmtId="10" fontId="3" fillId="3" borderId="54" xfId="1" applyNumberFormat="1" applyFont="1" applyFill="1" applyBorder="1" applyAlignment="1">
      <alignment horizontal="center" vertical="center" wrapText="1"/>
    </xf>
    <xf numFmtId="10" fontId="3" fillId="3" borderId="58" xfId="1" applyNumberFormat="1" applyFont="1" applyFill="1" applyBorder="1" applyAlignment="1">
      <alignment horizontal="center" vertical="center" wrapText="1"/>
    </xf>
    <xf numFmtId="164" fontId="4" fillId="6" borderId="40" xfId="1" applyNumberFormat="1" applyFont="1" applyFill="1" applyBorder="1" applyAlignment="1">
      <alignment horizontal="center" vertical="center" wrapText="1"/>
    </xf>
    <xf numFmtId="164" fontId="3" fillId="3" borderId="40" xfId="1" applyNumberFormat="1" applyFont="1" applyFill="1" applyBorder="1" applyAlignment="1">
      <alignment horizontal="center" vertical="center" wrapText="1"/>
    </xf>
    <xf numFmtId="164" fontId="3" fillId="3" borderId="59" xfId="1" applyNumberFormat="1" applyFont="1" applyFill="1" applyBorder="1" applyAlignment="1">
      <alignment horizontal="center" vertical="center" wrapText="1"/>
    </xf>
    <xf numFmtId="0" fontId="3" fillId="6" borderId="60" xfId="1" applyFont="1" applyFill="1" applyBorder="1" applyAlignment="1">
      <alignment horizontal="right" vertical="center" wrapText="1"/>
    </xf>
    <xf numFmtId="0" fontId="3" fillId="6" borderId="61" xfId="1" applyFont="1" applyFill="1" applyBorder="1" applyAlignment="1">
      <alignment horizontal="right" vertical="center" wrapText="1"/>
    </xf>
    <xf numFmtId="8" fontId="3" fillId="6" borderId="40" xfId="1" applyNumberFormat="1" applyFont="1" applyFill="1" applyBorder="1" applyAlignment="1">
      <alignment horizontal="right" vertical="center" wrapText="1"/>
    </xf>
    <xf numFmtId="10" fontId="3" fillId="6" borderId="62" xfId="1" applyNumberFormat="1" applyFont="1" applyFill="1" applyBorder="1" applyAlignment="1">
      <alignment horizontal="right" vertical="center" wrapText="1"/>
    </xf>
    <xf numFmtId="0" fontId="17" fillId="3" borderId="55" xfId="1" applyFont="1" applyFill="1" applyBorder="1" applyAlignment="1">
      <alignment horizontal="center" vertical="center" wrapText="1"/>
    </xf>
    <xf numFmtId="0" fontId="17" fillId="3" borderId="63" xfId="1" applyFont="1" applyFill="1" applyBorder="1" applyAlignment="1">
      <alignment horizontal="center" vertical="center" wrapText="1"/>
    </xf>
    <xf numFmtId="0" fontId="17" fillId="3" borderId="56" xfId="1" applyFont="1" applyFill="1" applyBorder="1" applyAlignment="1">
      <alignment horizontal="center" vertical="center" wrapText="1"/>
    </xf>
    <xf numFmtId="164" fontId="4" fillId="5" borderId="6" xfId="1" applyNumberFormat="1" applyFont="1" applyFill="1" applyBorder="1" applyAlignment="1">
      <alignment horizontal="center" vertical="center" wrapText="1"/>
    </xf>
    <xf numFmtId="164" fontId="2" fillId="0" borderId="46" xfId="1" applyNumberFormat="1" applyFont="1" applyBorder="1" applyAlignment="1">
      <alignment horizontal="right" vertical="center" wrapText="1"/>
    </xf>
    <xf numFmtId="164" fontId="2" fillId="0" borderId="47" xfId="1" applyNumberFormat="1" applyFont="1" applyBorder="1" applyAlignment="1">
      <alignment horizontal="right" vertical="center" wrapText="1"/>
    </xf>
    <xf numFmtId="164" fontId="2" fillId="0" borderId="48" xfId="1" applyNumberFormat="1" applyFont="1" applyBorder="1" applyAlignment="1">
      <alignment horizontal="right" vertical="center" wrapText="1"/>
    </xf>
    <xf numFmtId="8" fontId="3" fillId="5" borderId="53" xfId="1" applyNumberFormat="1" applyFont="1" applyFill="1" applyBorder="1" applyAlignment="1">
      <alignment horizontal="right" vertical="center" wrapText="1"/>
    </xf>
    <xf numFmtId="10" fontId="3" fillId="3" borderId="32" xfId="1" applyNumberFormat="1" applyFont="1" applyFill="1" applyBorder="1" applyAlignment="1">
      <alignment horizontal="center" vertical="center" wrapText="1"/>
    </xf>
    <xf numFmtId="10" fontId="3" fillId="5" borderId="53" xfId="1" applyNumberFormat="1" applyFont="1" applyFill="1" applyBorder="1" applyAlignment="1">
      <alignment horizontal="right" vertical="center" wrapText="1"/>
    </xf>
    <xf numFmtId="164" fontId="4" fillId="5" borderId="52" xfId="1" applyNumberFormat="1" applyFont="1" applyFill="1" applyBorder="1" applyAlignment="1">
      <alignment horizontal="center" vertical="center" wrapText="1"/>
    </xf>
    <xf numFmtId="10" fontId="4" fillId="5" borderId="52" xfId="1" applyNumberFormat="1" applyFont="1" applyFill="1" applyBorder="1" applyAlignment="1">
      <alignment horizontal="center" vertical="center" wrapText="1"/>
    </xf>
    <xf numFmtId="164" fontId="8" fillId="0" borderId="41" xfId="1" applyNumberFormat="1" applyFont="1" applyBorder="1" applyAlignment="1">
      <alignment horizontal="right" vertical="center" wrapText="1"/>
    </xf>
    <xf numFmtId="10" fontId="8" fillId="0" borderId="41" xfId="1" applyNumberFormat="1" applyFont="1" applyBorder="1" applyAlignment="1">
      <alignment horizontal="right" vertical="center" wrapText="1"/>
    </xf>
    <xf numFmtId="164" fontId="8" fillId="0" borderId="52" xfId="1" applyNumberFormat="1" applyFont="1" applyBorder="1" applyAlignment="1">
      <alignment horizontal="right" vertical="center" wrapText="1"/>
    </xf>
    <xf numFmtId="10" fontId="8" fillId="0" borderId="52" xfId="1" applyNumberFormat="1" applyFont="1" applyBorder="1" applyAlignment="1">
      <alignment horizontal="right" vertical="center" wrapText="1"/>
    </xf>
    <xf numFmtId="164" fontId="8" fillId="0" borderId="40" xfId="1" applyNumberFormat="1" applyFont="1" applyBorder="1" applyAlignment="1">
      <alignment horizontal="right" vertical="center" wrapText="1"/>
    </xf>
    <xf numFmtId="10" fontId="8" fillId="0" borderId="40" xfId="1" applyNumberFormat="1" applyFont="1" applyBorder="1" applyAlignment="1">
      <alignment horizontal="right" vertical="center" wrapText="1"/>
    </xf>
    <xf numFmtId="0" fontId="22" fillId="0" borderId="19" xfId="1" applyFont="1" applyBorder="1" applyAlignment="1">
      <alignment horizontal="center" vertical="center"/>
    </xf>
    <xf numFmtId="0" fontId="22" fillId="0" borderId="18" xfId="1" applyFont="1" applyBorder="1" applyAlignment="1">
      <alignment horizontal="center" vertical="center"/>
    </xf>
    <xf numFmtId="0" fontId="22" fillId="0" borderId="17" xfId="1" applyFont="1" applyBorder="1" applyAlignment="1">
      <alignment horizontal="center" vertical="center"/>
    </xf>
    <xf numFmtId="0" fontId="22" fillId="0" borderId="42" xfId="1" applyFont="1" applyBorder="1" applyAlignment="1">
      <alignment horizontal="center" vertical="center"/>
    </xf>
    <xf numFmtId="0" fontId="22" fillId="0" borderId="0" xfId="1" applyFont="1" applyBorder="1" applyAlignment="1">
      <alignment horizontal="center" vertical="center"/>
    </xf>
    <xf numFmtId="0" fontId="22" fillId="0" borderId="24" xfId="1" applyFont="1" applyBorder="1" applyAlignment="1">
      <alignment horizontal="center" vertical="center"/>
    </xf>
    <xf numFmtId="0" fontId="22" fillId="0" borderId="25" xfId="1" applyFont="1" applyBorder="1" applyAlignment="1">
      <alignment horizontal="center" vertical="center"/>
    </xf>
    <xf numFmtId="0" fontId="22" fillId="0" borderId="26" xfId="1" applyFont="1" applyBorder="1" applyAlignment="1">
      <alignment horizontal="center" vertical="center"/>
    </xf>
    <xf numFmtId="0" fontId="22" fillId="0" borderId="27" xfId="1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2000000}"/>
    <cellStyle name="Normal 3" xfId="2" xr:uid="{399B8A39-B92B-4EA9-9B77-60A23170E90D}"/>
  </cellStyles>
  <dxfs count="0"/>
  <tableStyles count="0" defaultTableStyle="TableStyleMedium2" defaultPivotStyle="PivotStyleLight16"/>
  <colors>
    <mruColors>
      <color rgb="FFCCFFCC"/>
      <color rgb="FFCCECFF"/>
      <color rgb="FF843C0C"/>
      <color rgb="FF969696"/>
      <color rgb="FFDFF0D8"/>
      <color rgb="FF99CCFF"/>
      <color rgb="FFDDDDDD"/>
      <color rgb="FFFFFFCC"/>
      <color rgb="FF6699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54769</xdr:colOff>
      <xdr:row>1</xdr:row>
      <xdr:rowOff>138113</xdr:rowOff>
    </xdr:from>
    <xdr:to>
      <xdr:col>12</xdr:col>
      <xdr:colOff>292894</xdr:colOff>
      <xdr:row>7</xdr:row>
      <xdr:rowOff>71438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>
          <a:grpSpLocks/>
        </xdr:cNvGrpSpPr>
      </xdr:nvGrpSpPr>
      <xdr:grpSpPr bwMode="auto">
        <a:xfrm>
          <a:off x="155622" y="261378"/>
          <a:ext cx="12284448" cy="1009089"/>
          <a:chOff x="1661" y="774"/>
          <a:chExt cx="9383" cy="1080"/>
        </a:xfrm>
      </xdr:grpSpPr>
      <xdr:sp macro="" textlink="">
        <xdr:nvSpPr>
          <xdr:cNvPr id="3" name="Text Box 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96" y="774"/>
            <a:ext cx="6848" cy="10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EAEAEA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11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</a:t>
            </a:r>
            <a:r>
              <a:rPr lang="pt-BR" sz="2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UNIVERSIDADE DE SÃO PAULO</a:t>
            </a:r>
          </a:p>
          <a:p>
            <a:pPr algn="l" rtl="0">
              <a:defRPr sz="1000"/>
            </a:pPr>
            <a:r>
              <a:rPr lang="pt-BR" sz="2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</a:t>
            </a:r>
            <a:r>
              <a:rPr lang="pt-BR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PREFEITURA DO CAMPUS USP DE SÃO CARLOS</a:t>
            </a:r>
          </a:p>
          <a:p>
            <a:pPr algn="l" rtl="0">
              <a:defRPr sz="1000"/>
            </a:pPr>
            <a:r>
              <a:rPr lang="pt-BR" sz="14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Divisão de Manutenção e Operação</a:t>
            </a:r>
          </a:p>
          <a:p>
            <a:pPr algn="l" rtl="0">
              <a:defRPr sz="1000"/>
            </a:pPr>
            <a:endParaRPr lang="pt-BR" sz="20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pic>
        <xdr:nvPicPr>
          <xdr:cNvPr id="4" name="Imagem 3" descr="pusp - logo medio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1" y="834"/>
            <a:ext cx="2256" cy="8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</xdr:row>
      <xdr:rowOff>119063</xdr:rowOff>
    </xdr:from>
    <xdr:to>
      <xdr:col>7</xdr:col>
      <xdr:colOff>0</xdr:colOff>
      <xdr:row>12</xdr:row>
      <xdr:rowOff>119063</xdr:rowOff>
    </xdr:to>
    <xdr:cxnSp macro="">
      <xdr:nvCxnSpPr>
        <xdr:cNvPr id="14" name="Conector reto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CxnSpPr/>
      </xdr:nvCxnSpPr>
      <xdr:spPr>
        <a:xfrm flipV="1">
          <a:off x="5191125" y="3548063"/>
          <a:ext cx="1143000" cy="0"/>
        </a:xfrm>
        <a:prstGeom prst="line">
          <a:avLst/>
        </a:prstGeom>
        <a:ln w="889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20</xdr:row>
      <xdr:rowOff>142875</xdr:rowOff>
    </xdr:from>
    <xdr:to>
      <xdr:col>25</xdr:col>
      <xdr:colOff>375094</xdr:colOff>
      <xdr:row>20</xdr:row>
      <xdr:rowOff>142875</xdr:rowOff>
    </xdr:to>
    <xdr:cxnSp macro="">
      <xdr:nvCxnSpPr>
        <xdr:cNvPr id="31" name="Conector reto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CxnSpPr/>
      </xdr:nvCxnSpPr>
      <xdr:spPr>
        <a:xfrm>
          <a:off x="12846844" y="5881688"/>
          <a:ext cx="1137094" cy="0"/>
        </a:xfrm>
        <a:prstGeom prst="line">
          <a:avLst/>
        </a:prstGeom>
        <a:ln w="889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16</xdr:row>
      <xdr:rowOff>107156</xdr:rowOff>
    </xdr:from>
    <xdr:to>
      <xdr:col>13</xdr:col>
      <xdr:colOff>11906</xdr:colOff>
      <xdr:row>16</xdr:row>
      <xdr:rowOff>107156</xdr:rowOff>
    </xdr:to>
    <xdr:cxnSp macro="">
      <xdr:nvCxnSpPr>
        <xdr:cNvPr id="11" name="Conector reto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CxnSpPr/>
      </xdr:nvCxnSpPr>
      <xdr:spPr>
        <a:xfrm>
          <a:off x="6750844" y="4512469"/>
          <a:ext cx="2297906" cy="0"/>
        </a:xfrm>
        <a:prstGeom prst="line">
          <a:avLst/>
        </a:prstGeom>
        <a:ln w="889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18</xdr:row>
      <xdr:rowOff>107156</xdr:rowOff>
    </xdr:from>
    <xdr:to>
      <xdr:col>25</xdr:col>
      <xdr:colOff>11906</xdr:colOff>
      <xdr:row>18</xdr:row>
      <xdr:rowOff>107158</xdr:rowOff>
    </xdr:to>
    <xdr:cxnSp macro="">
      <xdr:nvCxnSpPr>
        <xdr:cNvPr id="13" name="Conector reto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CxnSpPr/>
      </xdr:nvCxnSpPr>
      <xdr:spPr>
        <a:xfrm flipV="1">
          <a:off x="7893844" y="5345906"/>
          <a:ext cx="5726906" cy="2"/>
        </a:xfrm>
        <a:prstGeom prst="line">
          <a:avLst/>
        </a:prstGeom>
        <a:ln w="889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119063</xdr:rowOff>
    </xdr:from>
    <xdr:to>
      <xdr:col>26</xdr:col>
      <xdr:colOff>369093</xdr:colOff>
      <xdr:row>14</xdr:row>
      <xdr:rowOff>119063</xdr:rowOff>
    </xdr:to>
    <xdr:cxnSp macro="">
      <xdr:nvCxnSpPr>
        <xdr:cNvPr id="5" name="Conector reto 4">
          <a:extLst>
            <a:ext uri="{FF2B5EF4-FFF2-40B4-BE49-F238E27FC236}">
              <a16:creationId xmlns:a16="http://schemas.microsoft.com/office/drawing/2014/main" id="{5431BB0D-FC33-4F00-8456-04CFEE243FC7}"/>
            </a:ext>
          </a:extLst>
        </xdr:cNvPr>
        <xdr:cNvCxnSpPr/>
      </xdr:nvCxnSpPr>
      <xdr:spPr>
        <a:xfrm>
          <a:off x="5988844" y="4167188"/>
          <a:ext cx="8370093" cy="0"/>
        </a:xfrm>
        <a:prstGeom prst="line">
          <a:avLst/>
        </a:prstGeom>
        <a:ln w="889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11905</xdr:colOff>
      <xdr:row>26</xdr:row>
      <xdr:rowOff>130969</xdr:rowOff>
    </xdr:from>
    <xdr:to>
      <xdr:col>28</xdr:col>
      <xdr:colOff>2905</xdr:colOff>
      <xdr:row>26</xdr:row>
      <xdr:rowOff>130969</xdr:rowOff>
    </xdr:to>
    <xdr:cxnSp macro="">
      <xdr:nvCxnSpPr>
        <xdr:cNvPr id="9" name="Conector reto 8">
          <a:extLst>
            <a:ext uri="{FF2B5EF4-FFF2-40B4-BE49-F238E27FC236}">
              <a16:creationId xmlns:a16="http://schemas.microsoft.com/office/drawing/2014/main" id="{5E8950EB-82E0-40AF-AA87-EF47DE622FF5}"/>
            </a:ext>
          </a:extLst>
        </xdr:cNvPr>
        <xdr:cNvCxnSpPr/>
      </xdr:nvCxnSpPr>
      <xdr:spPr>
        <a:xfrm>
          <a:off x="6762749" y="7369969"/>
          <a:ext cx="7992000" cy="0"/>
        </a:xfrm>
        <a:prstGeom prst="line">
          <a:avLst/>
        </a:prstGeom>
        <a:ln w="889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28</xdr:row>
      <xdr:rowOff>119061</xdr:rowOff>
    </xdr:from>
    <xdr:to>
      <xdr:col>27</xdr:col>
      <xdr:colOff>378000</xdr:colOff>
      <xdr:row>28</xdr:row>
      <xdr:rowOff>119062</xdr:rowOff>
    </xdr:to>
    <xdr:cxnSp macro="">
      <xdr:nvCxnSpPr>
        <xdr:cNvPr id="8" name="Conector reto 7">
          <a:extLst>
            <a:ext uri="{FF2B5EF4-FFF2-40B4-BE49-F238E27FC236}">
              <a16:creationId xmlns:a16="http://schemas.microsoft.com/office/drawing/2014/main" id="{95396A20-AB62-4735-951E-6DFCA992F946}"/>
            </a:ext>
          </a:extLst>
        </xdr:cNvPr>
        <xdr:cNvCxnSpPr/>
      </xdr:nvCxnSpPr>
      <xdr:spPr>
        <a:xfrm flipV="1">
          <a:off x="13989844" y="7858124"/>
          <a:ext cx="759000" cy="1"/>
        </a:xfrm>
        <a:prstGeom prst="line">
          <a:avLst/>
        </a:prstGeom>
        <a:ln w="889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380999</xdr:colOff>
      <xdr:row>33</xdr:row>
      <xdr:rowOff>119062</xdr:rowOff>
    </xdr:from>
    <xdr:to>
      <xdr:col>6</xdr:col>
      <xdr:colOff>0</xdr:colOff>
      <xdr:row>33</xdr:row>
      <xdr:rowOff>119063</xdr:rowOff>
    </xdr:to>
    <xdr:cxnSp macro="">
      <xdr:nvCxnSpPr>
        <xdr:cNvPr id="21" name="Conector reto 20">
          <a:extLst>
            <a:ext uri="{FF2B5EF4-FFF2-40B4-BE49-F238E27FC236}">
              <a16:creationId xmlns:a16="http://schemas.microsoft.com/office/drawing/2014/main" id="{6F78B1B5-C8E7-4BDE-AD0A-D3E42CF56F22}"/>
            </a:ext>
          </a:extLst>
        </xdr:cNvPr>
        <xdr:cNvCxnSpPr/>
      </xdr:nvCxnSpPr>
      <xdr:spPr>
        <a:xfrm flipV="1">
          <a:off x="5988843" y="9382125"/>
          <a:ext cx="381001" cy="1"/>
        </a:xfrm>
        <a:prstGeom prst="line">
          <a:avLst/>
        </a:prstGeom>
        <a:ln w="889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35</xdr:row>
      <xdr:rowOff>142875</xdr:rowOff>
    </xdr:from>
    <xdr:to>
      <xdr:col>7</xdr:col>
      <xdr:colOff>375000</xdr:colOff>
      <xdr:row>35</xdr:row>
      <xdr:rowOff>142876</xdr:rowOff>
    </xdr:to>
    <xdr:cxnSp macro="">
      <xdr:nvCxnSpPr>
        <xdr:cNvPr id="23" name="Conector reto 22">
          <a:extLst>
            <a:ext uri="{FF2B5EF4-FFF2-40B4-BE49-F238E27FC236}">
              <a16:creationId xmlns:a16="http://schemas.microsoft.com/office/drawing/2014/main" id="{F9F3E4A0-13BD-4612-82B9-B7228AF2EF7C}"/>
            </a:ext>
          </a:extLst>
        </xdr:cNvPr>
        <xdr:cNvCxnSpPr/>
      </xdr:nvCxnSpPr>
      <xdr:spPr>
        <a:xfrm>
          <a:off x="6369844" y="9906000"/>
          <a:ext cx="756000" cy="1"/>
        </a:xfrm>
        <a:prstGeom prst="line">
          <a:avLst/>
        </a:prstGeom>
        <a:ln w="889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369094</xdr:colOff>
      <xdr:row>43</xdr:row>
      <xdr:rowOff>130970</xdr:rowOff>
    </xdr:from>
    <xdr:to>
      <xdr:col>27</xdr:col>
      <xdr:colOff>378094</xdr:colOff>
      <xdr:row>43</xdr:row>
      <xdr:rowOff>130971</xdr:rowOff>
    </xdr:to>
    <xdr:cxnSp macro="">
      <xdr:nvCxnSpPr>
        <xdr:cNvPr id="26" name="Conector reto 25">
          <a:extLst>
            <a:ext uri="{FF2B5EF4-FFF2-40B4-BE49-F238E27FC236}">
              <a16:creationId xmlns:a16="http://schemas.microsoft.com/office/drawing/2014/main" id="{9CACFE1D-C02D-47A5-AA97-BA46C5DF3B2D}"/>
            </a:ext>
          </a:extLst>
        </xdr:cNvPr>
        <xdr:cNvCxnSpPr/>
      </xdr:nvCxnSpPr>
      <xdr:spPr>
        <a:xfrm>
          <a:off x="13596938" y="11668126"/>
          <a:ext cx="1152000" cy="1"/>
        </a:xfrm>
        <a:prstGeom prst="line">
          <a:avLst/>
        </a:prstGeom>
        <a:ln w="889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380998</xdr:colOff>
      <xdr:row>37</xdr:row>
      <xdr:rowOff>130968</xdr:rowOff>
    </xdr:from>
    <xdr:to>
      <xdr:col>27</xdr:col>
      <xdr:colOff>8998</xdr:colOff>
      <xdr:row>37</xdr:row>
      <xdr:rowOff>130970</xdr:rowOff>
    </xdr:to>
    <xdr:cxnSp macro="">
      <xdr:nvCxnSpPr>
        <xdr:cNvPr id="27" name="Conector reto 26">
          <a:extLst>
            <a:ext uri="{FF2B5EF4-FFF2-40B4-BE49-F238E27FC236}">
              <a16:creationId xmlns:a16="http://schemas.microsoft.com/office/drawing/2014/main" id="{295AE7CD-6A34-4CEB-A2BD-93777574C4BD}"/>
            </a:ext>
          </a:extLst>
        </xdr:cNvPr>
        <xdr:cNvCxnSpPr/>
      </xdr:nvCxnSpPr>
      <xdr:spPr>
        <a:xfrm>
          <a:off x="13227842" y="10167937"/>
          <a:ext cx="1152000" cy="2"/>
        </a:xfrm>
        <a:prstGeom prst="line">
          <a:avLst/>
        </a:prstGeom>
        <a:ln w="889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37</xdr:row>
      <xdr:rowOff>119062</xdr:rowOff>
    </xdr:from>
    <xdr:to>
      <xdr:col>21</xdr:col>
      <xdr:colOff>369093</xdr:colOff>
      <xdr:row>37</xdr:row>
      <xdr:rowOff>119062</xdr:rowOff>
    </xdr:to>
    <xdr:cxnSp macro="">
      <xdr:nvCxnSpPr>
        <xdr:cNvPr id="28" name="Conector reto 27">
          <a:extLst>
            <a:ext uri="{FF2B5EF4-FFF2-40B4-BE49-F238E27FC236}">
              <a16:creationId xmlns:a16="http://schemas.microsoft.com/office/drawing/2014/main" id="{B7409806-126B-46D0-99A0-0F0E73438742}"/>
            </a:ext>
          </a:extLst>
        </xdr:cNvPr>
        <xdr:cNvCxnSpPr/>
      </xdr:nvCxnSpPr>
      <xdr:spPr>
        <a:xfrm>
          <a:off x="6750844" y="10156031"/>
          <a:ext cx="5703093" cy="0"/>
        </a:xfrm>
        <a:prstGeom prst="line">
          <a:avLst/>
        </a:prstGeom>
        <a:ln w="889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22</xdr:row>
      <xdr:rowOff>142875</xdr:rowOff>
    </xdr:from>
    <xdr:to>
      <xdr:col>27</xdr:col>
      <xdr:colOff>11906</xdr:colOff>
      <xdr:row>22</xdr:row>
      <xdr:rowOff>142875</xdr:rowOff>
    </xdr:to>
    <xdr:cxnSp macro="">
      <xdr:nvCxnSpPr>
        <xdr:cNvPr id="6" name="Conector reto 5">
          <a:extLst>
            <a:ext uri="{FF2B5EF4-FFF2-40B4-BE49-F238E27FC236}">
              <a16:creationId xmlns:a16="http://schemas.microsoft.com/office/drawing/2014/main" id="{159A7312-00DB-43F6-A948-D0A772038175}"/>
            </a:ext>
          </a:extLst>
        </xdr:cNvPr>
        <xdr:cNvCxnSpPr/>
      </xdr:nvCxnSpPr>
      <xdr:spPr>
        <a:xfrm>
          <a:off x="7893844" y="6381750"/>
          <a:ext cx="6488906" cy="0"/>
        </a:xfrm>
        <a:prstGeom prst="line">
          <a:avLst/>
        </a:prstGeom>
        <a:ln w="889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369094</xdr:colOff>
      <xdr:row>24</xdr:row>
      <xdr:rowOff>119062</xdr:rowOff>
    </xdr:from>
    <xdr:to>
      <xdr:col>27</xdr:col>
      <xdr:colOff>0</xdr:colOff>
      <xdr:row>24</xdr:row>
      <xdr:rowOff>119062</xdr:rowOff>
    </xdr:to>
    <xdr:cxnSp macro="">
      <xdr:nvCxnSpPr>
        <xdr:cNvPr id="7" name="Conector reto 6">
          <a:extLst>
            <a:ext uri="{FF2B5EF4-FFF2-40B4-BE49-F238E27FC236}">
              <a16:creationId xmlns:a16="http://schemas.microsoft.com/office/drawing/2014/main" id="{DFB1812F-E1AB-452E-B224-8C65B5E9D933}"/>
            </a:ext>
          </a:extLst>
        </xdr:cNvPr>
        <xdr:cNvCxnSpPr/>
      </xdr:nvCxnSpPr>
      <xdr:spPr>
        <a:xfrm flipV="1">
          <a:off x="10167938" y="6858000"/>
          <a:ext cx="4202906" cy="0"/>
        </a:xfrm>
        <a:prstGeom prst="line">
          <a:avLst/>
        </a:prstGeom>
        <a:ln w="889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41</xdr:row>
      <xdr:rowOff>107156</xdr:rowOff>
    </xdr:from>
    <xdr:to>
      <xdr:col>26</xdr:col>
      <xdr:colOff>375001</xdr:colOff>
      <xdr:row>41</xdr:row>
      <xdr:rowOff>107156</xdr:rowOff>
    </xdr:to>
    <xdr:cxnSp macro="">
      <xdr:nvCxnSpPr>
        <xdr:cNvPr id="10" name="Conector reto 9">
          <a:extLst>
            <a:ext uri="{FF2B5EF4-FFF2-40B4-BE49-F238E27FC236}">
              <a16:creationId xmlns:a16="http://schemas.microsoft.com/office/drawing/2014/main" id="{A1E019FD-7D4E-429D-AD4A-8895BAC2E85A}"/>
            </a:ext>
          </a:extLst>
        </xdr:cNvPr>
        <xdr:cNvCxnSpPr/>
      </xdr:nvCxnSpPr>
      <xdr:spPr>
        <a:xfrm>
          <a:off x="12465844" y="11144250"/>
          <a:ext cx="1899001" cy="0"/>
        </a:xfrm>
        <a:prstGeom prst="line">
          <a:avLst/>
        </a:prstGeom>
        <a:ln w="889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11906</xdr:colOff>
      <xdr:row>16</xdr:row>
      <xdr:rowOff>107156</xdr:rowOff>
    </xdr:from>
    <xdr:to>
      <xdr:col>22</xdr:col>
      <xdr:colOff>0</xdr:colOff>
      <xdr:row>16</xdr:row>
      <xdr:rowOff>107156</xdr:rowOff>
    </xdr:to>
    <xdr:cxnSp macro="">
      <xdr:nvCxnSpPr>
        <xdr:cNvPr id="29" name="Conector reto 28">
          <a:extLst>
            <a:ext uri="{FF2B5EF4-FFF2-40B4-BE49-F238E27FC236}">
              <a16:creationId xmlns:a16="http://schemas.microsoft.com/office/drawing/2014/main" id="{9AB1AAD2-419C-492F-B901-503F52039AC8}"/>
            </a:ext>
          </a:extLst>
        </xdr:cNvPr>
        <xdr:cNvCxnSpPr/>
      </xdr:nvCxnSpPr>
      <xdr:spPr>
        <a:xfrm flipV="1">
          <a:off x="11334750" y="4512469"/>
          <a:ext cx="1131094" cy="0"/>
        </a:xfrm>
        <a:prstGeom prst="line">
          <a:avLst/>
        </a:prstGeom>
        <a:ln w="889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369093</xdr:colOff>
      <xdr:row>39</xdr:row>
      <xdr:rowOff>130968</xdr:rowOff>
    </xdr:from>
    <xdr:to>
      <xdr:col>26</xdr:col>
      <xdr:colOff>11905</xdr:colOff>
      <xdr:row>39</xdr:row>
      <xdr:rowOff>130968</xdr:rowOff>
    </xdr:to>
    <xdr:cxnSp macro="">
      <xdr:nvCxnSpPr>
        <xdr:cNvPr id="41" name="Conector reto 40">
          <a:extLst>
            <a:ext uri="{FF2B5EF4-FFF2-40B4-BE49-F238E27FC236}">
              <a16:creationId xmlns:a16="http://schemas.microsoft.com/office/drawing/2014/main" id="{85258C36-CDC6-4D92-A574-26A5A0BE8B4F}"/>
            </a:ext>
          </a:extLst>
        </xdr:cNvPr>
        <xdr:cNvCxnSpPr/>
      </xdr:nvCxnSpPr>
      <xdr:spPr>
        <a:xfrm flipV="1">
          <a:off x="7881937" y="10667999"/>
          <a:ext cx="6119812" cy="0"/>
        </a:xfrm>
        <a:prstGeom prst="line">
          <a:avLst/>
        </a:prstGeom>
        <a:ln w="889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Z71"/>
  <sheetViews>
    <sheetView showGridLines="0" showOutlineSymbols="0" topLeftCell="A54" zoomScale="85" zoomScaleNormal="85" zoomScalePageLayoutView="60" workbookViewId="0">
      <selection activeCell="F68" sqref="F68"/>
    </sheetView>
  </sheetViews>
  <sheetFormatPr defaultRowHeight="14.25" x14ac:dyDescent="0.2"/>
  <cols>
    <col min="1" max="1" width="1.42578125" style="1" customWidth="1"/>
    <col min="2" max="2" width="6.5703125" style="2" customWidth="1"/>
    <col min="3" max="3" width="13.140625" style="2" customWidth="1"/>
    <col min="4" max="4" width="14" style="2" customWidth="1"/>
    <col min="5" max="5" width="9.28515625" style="2" bestFit="1" customWidth="1"/>
    <col min="6" max="6" width="72.28515625" style="1" customWidth="1"/>
    <col min="7" max="7" width="10.85546875" style="2" customWidth="1"/>
    <col min="8" max="12" width="10.85546875" style="16" customWidth="1"/>
    <col min="13" max="13" width="12.5703125" style="16" bestFit="1" customWidth="1"/>
    <col min="14" max="14" width="10.85546875" style="16" customWidth="1"/>
    <col min="15" max="15" width="14.140625" style="16" bestFit="1" customWidth="1"/>
    <col min="16" max="16" width="17.140625" style="16" bestFit="1" customWidth="1"/>
    <col min="17" max="17" width="13" style="24" customWidth="1"/>
    <col min="18" max="18" width="9.140625" style="1" customWidth="1"/>
    <col min="19" max="19" width="4.85546875" style="19" customWidth="1"/>
    <col min="20" max="22" width="9.140625" style="19" customWidth="1"/>
    <col min="23" max="23" width="10.28515625" style="19" customWidth="1"/>
    <col min="24" max="24" width="9.28515625" style="19" customWidth="1"/>
    <col min="25" max="25" width="9.140625" style="19" customWidth="1"/>
    <col min="26" max="28" width="9.140625" style="19"/>
    <col min="29" max="52" width="9.140625" style="1"/>
    <col min="53" max="16384" width="9.140625" style="4"/>
  </cols>
  <sheetData>
    <row r="1" spans="1:52" ht="9.75" customHeight="1" x14ac:dyDescent="0.2"/>
    <row r="8" spans="1:52" ht="20.100000000000001" customHeight="1" x14ac:dyDescent="0.2"/>
    <row r="9" spans="1:52" s="7" customFormat="1" ht="20.100000000000001" customHeight="1" x14ac:dyDescent="0.2">
      <c r="A9" s="5"/>
      <c r="B9" s="58" t="s">
        <v>110</v>
      </c>
      <c r="C9" s="6"/>
      <c r="D9" s="6"/>
      <c r="E9" s="6"/>
      <c r="F9" s="5"/>
      <c r="G9" s="6"/>
      <c r="H9" s="17"/>
      <c r="I9" s="17"/>
      <c r="J9" s="17"/>
      <c r="K9" s="17"/>
      <c r="L9" s="17"/>
      <c r="M9" s="17"/>
      <c r="N9" s="17"/>
      <c r="O9" s="17"/>
      <c r="P9" s="17"/>
      <c r="Q9" s="25"/>
      <c r="R9" s="5"/>
      <c r="S9" s="19"/>
      <c r="T9" s="19"/>
      <c r="U9" s="19"/>
      <c r="V9" s="19"/>
      <c r="W9" s="19"/>
      <c r="X9" s="19"/>
      <c r="Y9" s="19"/>
      <c r="Z9" s="19"/>
      <c r="AA9" s="19"/>
      <c r="AB9" s="19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</row>
    <row r="10" spans="1:52" s="7" customFormat="1" ht="20.100000000000001" customHeight="1" x14ac:dyDescent="0.2">
      <c r="A10" s="5"/>
      <c r="B10" s="58" t="s">
        <v>111</v>
      </c>
      <c r="C10" s="6"/>
      <c r="D10" s="6"/>
      <c r="E10" s="6"/>
      <c r="F10" s="5"/>
      <c r="G10" s="6"/>
      <c r="H10" s="17"/>
      <c r="I10" s="17"/>
      <c r="J10" s="17"/>
      <c r="K10" s="17"/>
      <c r="L10" s="17"/>
      <c r="M10" s="17"/>
      <c r="N10" s="17"/>
      <c r="O10" s="17"/>
      <c r="P10" s="17"/>
      <c r="Q10" s="25"/>
      <c r="R10" s="5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</row>
    <row r="11" spans="1:52" s="7" customFormat="1" ht="20.100000000000001" customHeight="1" x14ac:dyDescent="0.2">
      <c r="A11" s="5"/>
      <c r="B11" s="110" t="s">
        <v>173</v>
      </c>
      <c r="C11" s="39"/>
      <c r="D11" s="39"/>
      <c r="E11" s="39"/>
      <c r="F11" s="40"/>
      <c r="G11" s="211"/>
      <c r="H11" s="211"/>
      <c r="I11" s="212"/>
      <c r="J11" s="212"/>
      <c r="K11" s="212"/>
      <c r="L11" s="213"/>
      <c r="M11" s="213"/>
      <c r="N11" s="213"/>
      <c r="O11" s="213"/>
      <c r="P11" s="213"/>
      <c r="Q11" s="213"/>
      <c r="R11" s="5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</row>
    <row r="12" spans="1:52" s="7" customFormat="1" ht="20.100000000000001" customHeight="1" x14ac:dyDescent="0.2">
      <c r="A12" s="5"/>
      <c r="B12" s="58" t="s">
        <v>41</v>
      </c>
      <c r="C12" s="9"/>
      <c r="D12" s="8"/>
      <c r="E12" s="8"/>
      <c r="F12" s="5"/>
      <c r="G12" s="8"/>
      <c r="H12" s="18"/>
      <c r="I12" s="18"/>
      <c r="J12" s="18"/>
      <c r="K12" s="18"/>
      <c r="L12" s="18"/>
      <c r="M12" s="18"/>
      <c r="N12" s="18"/>
      <c r="O12" s="18"/>
      <c r="P12" s="18"/>
      <c r="Q12" s="26"/>
      <c r="R12" s="5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</row>
    <row r="13" spans="1:52" s="7" customFormat="1" ht="20.100000000000001" customHeight="1" x14ac:dyDescent="0.2">
      <c r="A13" s="5"/>
      <c r="B13" s="111" t="s">
        <v>33</v>
      </c>
      <c r="C13" s="112">
        <v>1.2638</v>
      </c>
      <c r="D13" s="113" t="s">
        <v>31</v>
      </c>
      <c r="E13" s="21"/>
      <c r="F13" s="10"/>
      <c r="G13" s="8"/>
      <c r="H13" s="18"/>
      <c r="I13" s="18"/>
      <c r="J13" s="18"/>
      <c r="K13" s="18"/>
      <c r="L13" s="18"/>
      <c r="M13" s="18"/>
      <c r="N13" s="18"/>
      <c r="O13" s="18"/>
      <c r="P13" s="18"/>
      <c r="Q13" s="26"/>
      <c r="R13" s="5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s="7" customFormat="1" ht="20.100000000000001" customHeight="1" x14ac:dyDescent="0.2">
      <c r="A14" s="5"/>
      <c r="B14" s="114" t="s">
        <v>5</v>
      </c>
      <c r="C14" s="115"/>
      <c r="D14" s="116"/>
      <c r="E14" s="116"/>
      <c r="F14" s="5"/>
      <c r="G14" s="8"/>
      <c r="H14" s="18"/>
      <c r="I14" s="18"/>
      <c r="J14" s="18"/>
      <c r="K14" s="18"/>
      <c r="L14" s="18"/>
      <c r="M14" s="18"/>
      <c r="N14" s="18"/>
      <c r="O14" s="18"/>
      <c r="P14" s="18"/>
      <c r="Q14" s="26"/>
      <c r="R14" s="5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s="7" customFormat="1" ht="20.100000000000001" customHeight="1" x14ac:dyDescent="0.25">
      <c r="A15" s="5"/>
      <c r="B15" s="111" t="s">
        <v>33</v>
      </c>
      <c r="C15" s="112">
        <v>0.26340000000000002</v>
      </c>
      <c r="D15" s="113" t="s">
        <v>32</v>
      </c>
      <c r="E15" s="117"/>
      <c r="F15" s="10"/>
      <c r="G15" s="8"/>
      <c r="H15" s="18"/>
      <c r="I15" s="18"/>
      <c r="J15" s="18"/>
      <c r="K15" s="18"/>
      <c r="L15" s="18"/>
      <c r="M15" s="18"/>
      <c r="N15" s="18"/>
      <c r="O15" s="18"/>
      <c r="P15" s="18"/>
      <c r="Q15" s="26"/>
      <c r="R15" s="5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</row>
    <row r="16" spans="1:52" s="7" customFormat="1" ht="20.100000000000001" customHeight="1" thickBot="1" x14ac:dyDescent="0.25">
      <c r="A16" s="5"/>
      <c r="B16" s="9"/>
      <c r="C16" s="9"/>
      <c r="D16" s="8"/>
      <c r="E16" s="8"/>
      <c r="F16" s="5"/>
      <c r="G16" s="8"/>
      <c r="H16" s="18"/>
      <c r="I16" s="18"/>
      <c r="J16" s="18"/>
      <c r="K16" s="18"/>
      <c r="L16" s="18"/>
      <c r="M16" s="18"/>
      <c r="N16" s="18"/>
      <c r="O16" s="18"/>
      <c r="P16" s="18"/>
      <c r="Q16" s="26"/>
      <c r="R16" s="5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</row>
    <row r="17" spans="1:52" ht="45" customHeight="1" thickBot="1" x14ac:dyDescent="0.25">
      <c r="B17" s="193" t="s">
        <v>34</v>
      </c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5"/>
    </row>
    <row r="18" spans="1:52" s="11" customFormat="1" ht="33" customHeight="1" thickBot="1" x14ac:dyDescent="0.25">
      <c r="A18" s="2"/>
      <c r="B18" s="203" t="s">
        <v>4</v>
      </c>
      <c r="C18" s="203" t="s">
        <v>6</v>
      </c>
      <c r="D18" s="203" t="s">
        <v>7</v>
      </c>
      <c r="E18" s="203" t="s">
        <v>8</v>
      </c>
      <c r="F18" s="204" t="s">
        <v>3</v>
      </c>
      <c r="G18" s="203" t="s">
        <v>9</v>
      </c>
      <c r="H18" s="199" t="s">
        <v>10</v>
      </c>
      <c r="I18" s="200" t="s">
        <v>11</v>
      </c>
      <c r="J18" s="201"/>
      <c r="K18" s="202"/>
      <c r="L18" s="199" t="s">
        <v>12</v>
      </c>
      <c r="M18" s="200" t="s">
        <v>13</v>
      </c>
      <c r="N18" s="201"/>
      <c r="O18" s="202"/>
      <c r="P18" s="215" t="s">
        <v>14</v>
      </c>
      <c r="Q18" s="214" t="s">
        <v>35</v>
      </c>
      <c r="R18" s="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</row>
    <row r="19" spans="1:52" s="11" customFormat="1" ht="33" customHeight="1" thickBot="1" x14ac:dyDescent="0.25">
      <c r="A19" s="2"/>
      <c r="B19" s="203"/>
      <c r="C19" s="203"/>
      <c r="D19" s="203"/>
      <c r="E19" s="203"/>
      <c r="F19" s="204"/>
      <c r="G19" s="203"/>
      <c r="H19" s="199"/>
      <c r="I19" s="104" t="s">
        <v>15</v>
      </c>
      <c r="J19" s="104" t="s">
        <v>16</v>
      </c>
      <c r="K19" s="104" t="s">
        <v>17</v>
      </c>
      <c r="L19" s="199"/>
      <c r="M19" s="38" t="s">
        <v>15</v>
      </c>
      <c r="N19" s="38" t="s">
        <v>16</v>
      </c>
      <c r="O19" s="38" t="s">
        <v>17</v>
      </c>
      <c r="P19" s="216"/>
      <c r="Q19" s="214"/>
      <c r="R19" s="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</row>
    <row r="20" spans="1:52" s="11" customFormat="1" ht="33" customHeight="1" thickBot="1" x14ac:dyDescent="0.25">
      <c r="A20" s="2"/>
      <c r="B20" s="82" t="s">
        <v>80</v>
      </c>
      <c r="C20" s="83" t="s">
        <v>95</v>
      </c>
      <c r="D20" s="84"/>
      <c r="E20" s="84"/>
      <c r="F20" s="85"/>
      <c r="G20" s="86"/>
      <c r="H20" s="87"/>
      <c r="I20" s="87"/>
      <c r="J20" s="87"/>
      <c r="K20" s="87"/>
      <c r="L20" s="87"/>
      <c r="M20" s="87"/>
      <c r="N20" s="87"/>
      <c r="O20" s="87"/>
      <c r="P20" s="87"/>
      <c r="Q20" s="88"/>
      <c r="R20" s="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</row>
    <row r="21" spans="1:52" ht="45" customHeight="1" x14ac:dyDescent="0.2">
      <c r="B21" s="105">
        <v>1</v>
      </c>
      <c r="C21" s="12" t="s">
        <v>147</v>
      </c>
      <c r="D21" s="12" t="s">
        <v>145</v>
      </c>
      <c r="E21" s="12" t="s">
        <v>19</v>
      </c>
      <c r="F21" s="20" t="s">
        <v>43</v>
      </c>
      <c r="G21" s="93" t="s">
        <v>47</v>
      </c>
      <c r="H21" s="46">
        <v>1</v>
      </c>
      <c r="I21" s="46">
        <v>440</v>
      </c>
      <c r="J21" s="46">
        <v>330</v>
      </c>
      <c r="K21" s="46">
        <v>300</v>
      </c>
      <c r="L21" s="46">
        <f t="shared" ref="L21:L29" si="0">I21+J21+K21</f>
        <v>1070</v>
      </c>
      <c r="M21" s="46">
        <v>440</v>
      </c>
      <c r="N21" s="46">
        <v>330</v>
      </c>
      <c r="O21" s="46">
        <v>300</v>
      </c>
      <c r="P21" s="47">
        <f>M21+N21+O21</f>
        <v>1070</v>
      </c>
      <c r="Q21" s="48">
        <f t="shared" ref="Q21:Q44" si="1">P21/$P$67</f>
        <v>3.6849424530779676E-3</v>
      </c>
    </row>
    <row r="22" spans="1:52" ht="45" customHeight="1" x14ac:dyDescent="0.2">
      <c r="B22" s="106">
        <v>2</v>
      </c>
      <c r="C22" s="13" t="s">
        <v>22</v>
      </c>
      <c r="D22" s="13" t="s">
        <v>57</v>
      </c>
      <c r="E22" s="13" t="s">
        <v>20</v>
      </c>
      <c r="F22" s="14" t="s">
        <v>28</v>
      </c>
      <c r="G22" s="94" t="s">
        <v>48</v>
      </c>
      <c r="H22" s="49">
        <v>4</v>
      </c>
      <c r="I22" s="49">
        <v>0</v>
      </c>
      <c r="J22" s="49">
        <v>1051.7805000000001</v>
      </c>
      <c r="K22" s="49">
        <v>0</v>
      </c>
      <c r="L22" s="49">
        <f t="shared" si="0"/>
        <v>1051.7805000000001</v>
      </c>
      <c r="M22" s="49">
        <v>0</v>
      </c>
      <c r="N22" s="49">
        <v>4207.1220000000003</v>
      </c>
      <c r="O22" s="49">
        <v>0</v>
      </c>
      <c r="P22" s="50">
        <f t="shared" ref="P22:P28" si="2">M22+N22+O22</f>
        <v>4207.1220000000003</v>
      </c>
      <c r="Q22" s="51">
        <f t="shared" si="1"/>
        <v>1.4488787348671296E-2</v>
      </c>
    </row>
    <row r="23" spans="1:52" ht="45" customHeight="1" x14ac:dyDescent="0.2">
      <c r="B23" s="106">
        <v>3</v>
      </c>
      <c r="C23" s="13" t="s">
        <v>23</v>
      </c>
      <c r="D23" s="13" t="s">
        <v>148</v>
      </c>
      <c r="E23" s="13" t="s">
        <v>24</v>
      </c>
      <c r="F23" s="14" t="s">
        <v>25</v>
      </c>
      <c r="G23" s="94" t="s">
        <v>47</v>
      </c>
      <c r="H23" s="49">
        <v>1</v>
      </c>
      <c r="I23" s="49">
        <v>0</v>
      </c>
      <c r="J23" s="49">
        <v>0</v>
      </c>
      <c r="K23" s="49">
        <v>550</v>
      </c>
      <c r="L23" s="49">
        <f t="shared" si="0"/>
        <v>550</v>
      </c>
      <c r="M23" s="49">
        <v>0</v>
      </c>
      <c r="N23" s="49">
        <v>0</v>
      </c>
      <c r="O23" s="49">
        <v>550</v>
      </c>
      <c r="P23" s="50">
        <f t="shared" si="2"/>
        <v>550</v>
      </c>
      <c r="Q23" s="51">
        <f t="shared" si="1"/>
        <v>1.8941292983111048E-3</v>
      </c>
    </row>
    <row r="24" spans="1:52" ht="45" customHeight="1" x14ac:dyDescent="0.2">
      <c r="B24" s="106">
        <v>4</v>
      </c>
      <c r="C24" s="13" t="s">
        <v>18</v>
      </c>
      <c r="D24" s="13" t="s">
        <v>58</v>
      </c>
      <c r="E24" s="13" t="s">
        <v>20</v>
      </c>
      <c r="F24" s="14" t="s">
        <v>56</v>
      </c>
      <c r="G24" s="94" t="s">
        <v>0</v>
      </c>
      <c r="H24" s="49">
        <v>30</v>
      </c>
      <c r="I24" s="49">
        <v>47.677615616400004</v>
      </c>
      <c r="J24" s="49">
        <v>0</v>
      </c>
      <c r="K24" s="49">
        <v>18.723588000000003</v>
      </c>
      <c r="L24" s="49">
        <f t="shared" ref="L24" si="3">I24+J24+K24</f>
        <v>66.401203616400011</v>
      </c>
      <c r="M24" s="49">
        <v>1430.3284684920002</v>
      </c>
      <c r="N24" s="49">
        <v>0</v>
      </c>
      <c r="O24" s="49">
        <v>561.70764000000008</v>
      </c>
      <c r="P24" s="50">
        <f t="shared" si="2"/>
        <v>1992.0361084920003</v>
      </c>
      <c r="Q24" s="51">
        <f t="shared" si="1"/>
        <v>6.8603162843424298E-3</v>
      </c>
    </row>
    <row r="25" spans="1:52" ht="45" customHeight="1" x14ac:dyDescent="0.2">
      <c r="B25" s="106">
        <v>5</v>
      </c>
      <c r="C25" s="13" t="s">
        <v>18</v>
      </c>
      <c r="D25" s="15" t="s">
        <v>59</v>
      </c>
      <c r="E25" s="13" t="s">
        <v>20</v>
      </c>
      <c r="F25" s="14" t="s">
        <v>51</v>
      </c>
      <c r="G25" s="94" t="s">
        <v>21</v>
      </c>
      <c r="H25" s="49">
        <v>76</v>
      </c>
      <c r="I25" s="49">
        <v>89.2060486548</v>
      </c>
      <c r="J25" s="49">
        <v>0</v>
      </c>
      <c r="K25" s="49">
        <v>74.629038000000008</v>
      </c>
      <c r="L25" s="49">
        <f t="shared" si="0"/>
        <v>163.83508665480002</v>
      </c>
      <c r="M25" s="49">
        <v>6779.6596977647996</v>
      </c>
      <c r="N25" s="49">
        <v>0</v>
      </c>
      <c r="O25" s="49">
        <v>5671.806888000001</v>
      </c>
      <c r="P25" s="50">
        <f t="shared" si="2"/>
        <v>12451.4665857648</v>
      </c>
      <c r="Q25" s="51">
        <f t="shared" si="1"/>
        <v>4.2881250303707E-2</v>
      </c>
    </row>
    <row r="26" spans="1:52" ht="45" customHeight="1" x14ac:dyDescent="0.2">
      <c r="B26" s="106">
        <v>6</v>
      </c>
      <c r="C26" s="13" t="s">
        <v>22</v>
      </c>
      <c r="D26" s="15" t="s">
        <v>60</v>
      </c>
      <c r="E26" s="13" t="s">
        <v>20</v>
      </c>
      <c r="F26" s="44" t="s">
        <v>52</v>
      </c>
      <c r="G26" s="94" t="s">
        <v>21</v>
      </c>
      <c r="H26" s="49">
        <v>60</v>
      </c>
      <c r="I26" s="49">
        <v>0</v>
      </c>
      <c r="J26" s="49">
        <v>0</v>
      </c>
      <c r="K26" s="49">
        <v>2.4636300000000002</v>
      </c>
      <c r="L26" s="49">
        <f t="shared" ref="L26" si="4">I26+J26+K26</f>
        <v>2.4636300000000002</v>
      </c>
      <c r="M26" s="49">
        <v>0</v>
      </c>
      <c r="N26" s="49">
        <v>0</v>
      </c>
      <c r="O26" s="49">
        <v>147.81780000000001</v>
      </c>
      <c r="P26" s="50">
        <f t="shared" ref="P26" si="5">M26+N26+O26</f>
        <v>147.81780000000001</v>
      </c>
      <c r="Q26" s="51">
        <f t="shared" si="1"/>
        <v>5.0906550143980228E-4</v>
      </c>
    </row>
    <row r="27" spans="1:52" ht="45" customHeight="1" x14ac:dyDescent="0.2">
      <c r="B27" s="106">
        <v>7</v>
      </c>
      <c r="C27" s="13" t="s">
        <v>22</v>
      </c>
      <c r="D27" s="15" t="s">
        <v>76</v>
      </c>
      <c r="E27" s="13" t="s">
        <v>20</v>
      </c>
      <c r="F27" s="64" t="s">
        <v>75</v>
      </c>
      <c r="G27" s="94" t="s">
        <v>21</v>
      </c>
      <c r="H27" s="49">
        <v>134.25749999999999</v>
      </c>
      <c r="I27" s="49">
        <v>0</v>
      </c>
      <c r="J27" s="49">
        <v>0</v>
      </c>
      <c r="K27" s="49">
        <v>1.4529099999999999</v>
      </c>
      <c r="L27" s="49">
        <f t="shared" ref="L27" si="6">I27+J27+K27</f>
        <v>1.4529099999999999</v>
      </c>
      <c r="M27" s="49">
        <v>0</v>
      </c>
      <c r="N27" s="49">
        <v>0</v>
      </c>
      <c r="O27" s="49">
        <v>195.06406432499998</v>
      </c>
      <c r="P27" s="50">
        <f t="shared" ref="P27" si="7">M27+N27+O27</f>
        <v>195.06406432499998</v>
      </c>
      <c r="Q27" s="51">
        <f t="shared" si="1"/>
        <v>6.7177556233749894E-4</v>
      </c>
    </row>
    <row r="28" spans="1:52" ht="45" customHeight="1" x14ac:dyDescent="0.2">
      <c r="B28" s="106">
        <v>8</v>
      </c>
      <c r="C28" s="13" t="s">
        <v>18</v>
      </c>
      <c r="D28" s="13" t="s">
        <v>61</v>
      </c>
      <c r="E28" s="13" t="s">
        <v>20</v>
      </c>
      <c r="F28" s="14" t="s">
        <v>26</v>
      </c>
      <c r="G28" s="94" t="s">
        <v>21</v>
      </c>
      <c r="H28" s="49">
        <v>1.1399999999999999</v>
      </c>
      <c r="I28" s="49">
        <v>192.14050492560003</v>
      </c>
      <c r="J28" s="49">
        <v>0</v>
      </c>
      <c r="K28" s="49">
        <v>590.37418600000001</v>
      </c>
      <c r="L28" s="49">
        <f>I28+J28+K28</f>
        <v>782.51469092560001</v>
      </c>
      <c r="M28" s="49">
        <v>219.04017561518401</v>
      </c>
      <c r="N28" s="49">
        <v>0</v>
      </c>
      <c r="O28" s="49">
        <v>673.02657203999991</v>
      </c>
      <c r="P28" s="50">
        <f t="shared" si="2"/>
        <v>892.06674765518392</v>
      </c>
      <c r="Q28" s="51">
        <f t="shared" si="1"/>
        <v>3.0721632050596053E-3</v>
      </c>
    </row>
    <row r="29" spans="1:52" ht="45" customHeight="1" x14ac:dyDescent="0.2">
      <c r="B29" s="106">
        <v>9</v>
      </c>
      <c r="C29" s="13" t="s">
        <v>22</v>
      </c>
      <c r="D29" s="15" t="s">
        <v>62</v>
      </c>
      <c r="E29" s="13" t="s">
        <v>20</v>
      </c>
      <c r="F29" s="14" t="s">
        <v>71</v>
      </c>
      <c r="G29" s="94" t="s">
        <v>44</v>
      </c>
      <c r="H29" s="49">
        <v>96</v>
      </c>
      <c r="I29" s="49">
        <v>0</v>
      </c>
      <c r="J29" s="49">
        <v>37.902000000000001</v>
      </c>
      <c r="K29" s="49">
        <v>0</v>
      </c>
      <c r="L29" s="49">
        <f t="shared" si="0"/>
        <v>37.902000000000001</v>
      </c>
      <c r="M29" s="49">
        <v>0</v>
      </c>
      <c r="N29" s="49">
        <v>3638.5920000000001</v>
      </c>
      <c r="O29" s="49">
        <v>0</v>
      </c>
      <c r="P29" s="50">
        <f t="shared" ref="P29" si="8">M29+N29+O29</f>
        <v>3638.5920000000001</v>
      </c>
      <c r="Q29" s="51">
        <f t="shared" si="1"/>
        <v>1.2530843112364364E-2</v>
      </c>
    </row>
    <row r="30" spans="1:52" ht="45" customHeight="1" x14ac:dyDescent="0.2">
      <c r="B30" s="106">
        <v>10</v>
      </c>
      <c r="C30" s="13" t="s">
        <v>18</v>
      </c>
      <c r="D30" s="13" t="s">
        <v>74</v>
      </c>
      <c r="E30" s="13" t="s">
        <v>20</v>
      </c>
      <c r="F30" s="91" t="s">
        <v>73</v>
      </c>
      <c r="G30" s="94" t="s">
        <v>21</v>
      </c>
      <c r="H30" s="49">
        <v>537.03</v>
      </c>
      <c r="I30" s="49">
        <v>20.735615670000001</v>
      </c>
      <c r="J30" s="49">
        <v>0</v>
      </c>
      <c r="K30" s="49">
        <v>3.6764940000000004</v>
      </c>
      <c r="L30" s="49">
        <f t="shared" ref="L30" si="9">I30+J30+K30</f>
        <v>24.412109670000003</v>
      </c>
      <c r="M30" s="49">
        <v>11135.6476832601</v>
      </c>
      <c r="N30" s="49">
        <v>0</v>
      </c>
      <c r="O30" s="49">
        <v>1974.3875728200001</v>
      </c>
      <c r="P30" s="50">
        <f t="shared" ref="P30" si="10">M30+N30+O30</f>
        <v>13110.0352560801</v>
      </c>
      <c r="Q30" s="51">
        <f t="shared" si="1"/>
        <v>4.5149276146241542E-2</v>
      </c>
    </row>
    <row r="31" spans="1:52" ht="45" customHeight="1" x14ac:dyDescent="0.2">
      <c r="B31" s="106">
        <v>11</v>
      </c>
      <c r="C31" s="13" t="s">
        <v>18</v>
      </c>
      <c r="D31" s="13" t="s">
        <v>160</v>
      </c>
      <c r="E31" s="13" t="s">
        <v>20</v>
      </c>
      <c r="F31" s="91" t="s">
        <v>161</v>
      </c>
      <c r="G31" s="94" t="s">
        <v>21</v>
      </c>
      <c r="H31" s="49">
        <v>129.06</v>
      </c>
      <c r="I31" s="49">
        <v>26.284180414800002</v>
      </c>
      <c r="J31" s="49">
        <v>0</v>
      </c>
      <c r="K31" s="49">
        <v>4.2197560000000003</v>
      </c>
      <c r="L31" s="49">
        <f t="shared" ref="L31" si="11">I31+J31+K31</f>
        <v>30.503936414800002</v>
      </c>
      <c r="M31" s="49">
        <v>3392.2363243340883</v>
      </c>
      <c r="N31" s="49">
        <v>0</v>
      </c>
      <c r="O31" s="49">
        <v>544.60170936000009</v>
      </c>
      <c r="P31" s="50">
        <f t="shared" ref="P31" si="12">M31+N31+O31</f>
        <v>3936.8380336940882</v>
      </c>
      <c r="Q31" s="51">
        <f t="shared" ref="Q31" si="13">P31/$P$67</f>
        <v>1.3557964113319006E-2</v>
      </c>
    </row>
    <row r="32" spans="1:52" ht="45" customHeight="1" x14ac:dyDescent="0.2">
      <c r="B32" s="106">
        <v>12</v>
      </c>
      <c r="C32" s="13" t="s">
        <v>18</v>
      </c>
      <c r="D32" s="13" t="s">
        <v>63</v>
      </c>
      <c r="E32" s="13" t="s">
        <v>20</v>
      </c>
      <c r="F32" s="14" t="s">
        <v>53</v>
      </c>
      <c r="G32" s="94" t="s">
        <v>0</v>
      </c>
      <c r="H32" s="49">
        <v>10.7</v>
      </c>
      <c r="I32" s="49">
        <v>12.441369401999998</v>
      </c>
      <c r="J32" s="49">
        <v>0</v>
      </c>
      <c r="K32" s="49">
        <v>2.0467080000000002</v>
      </c>
      <c r="L32" s="49">
        <f t="shared" ref="L32" si="14">I32+J32+K32</f>
        <v>14.488077401999998</v>
      </c>
      <c r="M32" s="49">
        <v>133.12265260139998</v>
      </c>
      <c r="N32" s="49">
        <v>0</v>
      </c>
      <c r="O32" s="49">
        <v>21.899775600000002</v>
      </c>
      <c r="P32" s="50">
        <f t="shared" ref="P32" si="15">M32+N32+O32</f>
        <v>155.02242820139998</v>
      </c>
      <c r="Q32" s="51">
        <f t="shared" si="1"/>
        <v>5.3387731482109344E-4</v>
      </c>
    </row>
    <row r="33" spans="1:52" ht="45" customHeight="1" x14ac:dyDescent="0.2">
      <c r="B33" s="106">
        <v>13</v>
      </c>
      <c r="C33" s="13" t="s">
        <v>18</v>
      </c>
      <c r="D33" s="15" t="s">
        <v>64</v>
      </c>
      <c r="E33" s="15" t="s">
        <v>20</v>
      </c>
      <c r="F33" s="14" t="s">
        <v>45</v>
      </c>
      <c r="G33" s="94" t="s">
        <v>47</v>
      </c>
      <c r="H33" s="49">
        <v>1</v>
      </c>
      <c r="I33" s="49">
        <v>208.18377602297201</v>
      </c>
      <c r="J33" s="49">
        <v>0</v>
      </c>
      <c r="K33" s="49">
        <v>291.81622397702802</v>
      </c>
      <c r="L33" s="49">
        <f t="shared" ref="L33" si="16">I33+J33+K33</f>
        <v>500</v>
      </c>
      <c r="M33" s="49">
        <v>208.18377602297201</v>
      </c>
      <c r="N33" s="49">
        <v>0</v>
      </c>
      <c r="O33" s="49">
        <v>291.81622397702802</v>
      </c>
      <c r="P33" s="50">
        <f t="shared" ref="P33" si="17">M33+N33+O33</f>
        <v>500</v>
      </c>
      <c r="Q33" s="51">
        <f t="shared" si="1"/>
        <v>1.7219357257373682E-3</v>
      </c>
    </row>
    <row r="34" spans="1:52" ht="45" customHeight="1" x14ac:dyDescent="0.2">
      <c r="B34" s="106">
        <v>14</v>
      </c>
      <c r="C34" s="13" t="s">
        <v>18</v>
      </c>
      <c r="D34" s="15" t="s">
        <v>65</v>
      </c>
      <c r="E34" s="15" t="s">
        <v>20</v>
      </c>
      <c r="F34" s="14" t="s">
        <v>46</v>
      </c>
      <c r="G34" s="94" t="s">
        <v>21</v>
      </c>
      <c r="H34" s="49">
        <v>558.79999999999995</v>
      </c>
      <c r="I34" s="49">
        <v>7.722229284</v>
      </c>
      <c r="J34" s="49">
        <v>0</v>
      </c>
      <c r="K34" s="49">
        <v>227.67731400000002</v>
      </c>
      <c r="L34" s="49">
        <f t="shared" ref="L34" si="18">I34+J34+K34</f>
        <v>235.39954328400003</v>
      </c>
      <c r="M34" s="49">
        <v>4315.1817238991998</v>
      </c>
      <c r="N34" s="49">
        <v>0</v>
      </c>
      <c r="O34" s="49">
        <v>127226.0830632</v>
      </c>
      <c r="P34" s="50">
        <f t="shared" ref="P34" si="19">M34+N34+O34</f>
        <v>131541.26478709921</v>
      </c>
      <c r="Q34" s="51">
        <f t="shared" si="1"/>
        <v>0.45301120649116994</v>
      </c>
      <c r="R34" s="41"/>
    </row>
    <row r="35" spans="1:52" s="35" customFormat="1" ht="45" customHeight="1" x14ac:dyDescent="0.25">
      <c r="B35" s="106">
        <v>15</v>
      </c>
      <c r="C35" s="42" t="s">
        <v>18</v>
      </c>
      <c r="D35" s="13" t="s">
        <v>79</v>
      </c>
      <c r="E35" s="13" t="s">
        <v>20</v>
      </c>
      <c r="F35" s="45" t="s">
        <v>78</v>
      </c>
      <c r="G35" s="94" t="s">
        <v>0</v>
      </c>
      <c r="H35" s="53">
        <v>10.7</v>
      </c>
      <c r="I35" s="53">
        <v>32.032951103999999</v>
      </c>
      <c r="J35" s="53">
        <v>0</v>
      </c>
      <c r="K35" s="53">
        <v>72.594964000000004</v>
      </c>
      <c r="L35" s="53">
        <f t="shared" ref="L35:L40" si="20">I35+J35+K35</f>
        <v>104.62791510400001</v>
      </c>
      <c r="M35" s="53">
        <v>342.75257681279999</v>
      </c>
      <c r="N35" s="53">
        <v>0</v>
      </c>
      <c r="O35" s="53">
        <v>776.76611479999997</v>
      </c>
      <c r="P35" s="54">
        <f t="shared" ref="P35:P40" si="21">M35+N35+O35</f>
        <v>1119.5186916128</v>
      </c>
      <c r="Q35" s="51">
        <f t="shared" si="1"/>
        <v>3.8554784614376713E-3</v>
      </c>
      <c r="R35" s="36"/>
      <c r="S35" s="37"/>
      <c r="T35" s="37"/>
      <c r="U35" s="37"/>
      <c r="V35" s="37"/>
      <c r="W35" s="37"/>
      <c r="X35" s="37"/>
      <c r="Y35" s="37"/>
      <c r="Z35" s="37"/>
      <c r="AA35" s="37"/>
      <c r="AB35" s="37"/>
    </row>
    <row r="36" spans="1:52" s="35" customFormat="1" ht="45" customHeight="1" x14ac:dyDescent="0.25">
      <c r="B36" s="106">
        <v>16</v>
      </c>
      <c r="C36" s="42" t="s">
        <v>18</v>
      </c>
      <c r="D36" s="13" t="s">
        <v>66</v>
      </c>
      <c r="E36" s="13" t="s">
        <v>20</v>
      </c>
      <c r="F36" s="14" t="s">
        <v>49</v>
      </c>
      <c r="G36" s="94" t="s">
        <v>0</v>
      </c>
      <c r="H36" s="53">
        <v>6</v>
      </c>
      <c r="I36" s="53">
        <v>11.297335434000001</v>
      </c>
      <c r="J36" s="53">
        <v>0</v>
      </c>
      <c r="K36" s="53">
        <v>38.634771999999998</v>
      </c>
      <c r="L36" s="53">
        <f t="shared" si="20"/>
        <v>49.932107434000002</v>
      </c>
      <c r="M36" s="53">
        <v>67.784012603999997</v>
      </c>
      <c r="N36" s="53">
        <v>0</v>
      </c>
      <c r="O36" s="53">
        <v>231.80863199999999</v>
      </c>
      <c r="P36" s="54">
        <f t="shared" si="21"/>
        <v>299.59264460399999</v>
      </c>
      <c r="Q36" s="51">
        <f t="shared" si="1"/>
        <v>1.0317585558235322E-3</v>
      </c>
      <c r="R36" s="36"/>
      <c r="S36" s="37"/>
      <c r="T36" s="37"/>
      <c r="U36" s="37"/>
      <c r="V36" s="37"/>
      <c r="W36" s="37"/>
      <c r="X36" s="37"/>
      <c r="Y36" s="37"/>
      <c r="Z36" s="37"/>
      <c r="AA36" s="37"/>
      <c r="AB36" s="37"/>
    </row>
    <row r="37" spans="1:52" s="35" customFormat="1" ht="45" customHeight="1" x14ac:dyDescent="0.25">
      <c r="B37" s="106">
        <v>17</v>
      </c>
      <c r="C37" s="42" t="s">
        <v>18</v>
      </c>
      <c r="D37" s="13" t="s">
        <v>169</v>
      </c>
      <c r="E37" s="13" t="s">
        <v>20</v>
      </c>
      <c r="F37" s="14" t="s">
        <v>168</v>
      </c>
      <c r="G37" s="94" t="s">
        <v>42</v>
      </c>
      <c r="H37" s="53">
        <v>6</v>
      </c>
      <c r="I37" s="53">
        <v>27.485416081199997</v>
      </c>
      <c r="J37" s="53">
        <v>0</v>
      </c>
      <c r="K37" s="53">
        <v>46.240440000000007</v>
      </c>
      <c r="L37" s="53">
        <f t="shared" ref="L37" si="22">I37+J37+K37</f>
        <v>73.725856081200007</v>
      </c>
      <c r="M37" s="53">
        <v>164.91249648719997</v>
      </c>
      <c r="N37" s="53">
        <v>0</v>
      </c>
      <c r="O37" s="53">
        <v>277.44264000000004</v>
      </c>
      <c r="P37" s="54">
        <f t="shared" ref="P37" si="23">M37+N37+O37</f>
        <v>442.35513648720001</v>
      </c>
      <c r="Q37" s="51">
        <f t="shared" ref="Q37" si="24">P37/$P$67</f>
        <v>1.5234142259614785E-3</v>
      </c>
      <c r="R37" s="36"/>
      <c r="S37" s="37"/>
      <c r="T37" s="37"/>
      <c r="U37" s="37"/>
      <c r="V37" s="37"/>
      <c r="W37" s="37"/>
      <c r="X37" s="37"/>
      <c r="Y37" s="37"/>
      <c r="Z37" s="37"/>
      <c r="AA37" s="37"/>
      <c r="AB37" s="37"/>
    </row>
    <row r="38" spans="1:52" s="35" customFormat="1" ht="45" customHeight="1" x14ac:dyDescent="0.25">
      <c r="B38" s="106">
        <v>18</v>
      </c>
      <c r="C38" s="42" t="s">
        <v>18</v>
      </c>
      <c r="D38" s="13" t="s">
        <v>67</v>
      </c>
      <c r="E38" s="13" t="s">
        <v>20</v>
      </c>
      <c r="F38" s="14" t="s">
        <v>50</v>
      </c>
      <c r="G38" s="94" t="s">
        <v>42</v>
      </c>
      <c r="H38" s="53">
        <v>6</v>
      </c>
      <c r="I38" s="53">
        <v>40.727609260800001</v>
      </c>
      <c r="J38" s="53">
        <v>0</v>
      </c>
      <c r="K38" s="53">
        <v>42.008050000000004</v>
      </c>
      <c r="L38" s="53">
        <f t="shared" si="20"/>
        <v>82.735659260800006</v>
      </c>
      <c r="M38" s="53">
        <v>244.36565556480002</v>
      </c>
      <c r="N38" s="53">
        <v>0</v>
      </c>
      <c r="O38" s="53">
        <v>252.04830000000004</v>
      </c>
      <c r="P38" s="54">
        <f t="shared" si="21"/>
        <v>496.41395556480006</v>
      </c>
      <c r="Q38" s="51">
        <f t="shared" si="1"/>
        <v>1.7095858496832632E-3</v>
      </c>
      <c r="R38" s="36"/>
      <c r="S38" s="37"/>
      <c r="T38" s="37"/>
      <c r="U38" s="37"/>
      <c r="V38" s="37"/>
      <c r="W38" s="37"/>
      <c r="X38" s="37"/>
      <c r="Y38" s="37"/>
      <c r="Z38" s="37"/>
      <c r="AA38" s="37"/>
      <c r="AB38" s="37"/>
    </row>
    <row r="39" spans="1:52" s="35" customFormat="1" ht="45" customHeight="1" x14ac:dyDescent="0.25">
      <c r="B39" s="106">
        <v>19</v>
      </c>
      <c r="C39" s="42" t="s">
        <v>18</v>
      </c>
      <c r="D39" s="13" t="s">
        <v>82</v>
      </c>
      <c r="E39" s="13" t="s">
        <v>20</v>
      </c>
      <c r="F39" s="14" t="s">
        <v>83</v>
      </c>
      <c r="G39" s="94" t="s">
        <v>21</v>
      </c>
      <c r="H39" s="53">
        <v>198.28799999999998</v>
      </c>
      <c r="I39" s="53">
        <v>13.9000127112</v>
      </c>
      <c r="J39" s="53">
        <v>0</v>
      </c>
      <c r="K39" s="53">
        <v>6.4433400000000001</v>
      </c>
      <c r="L39" s="53">
        <f t="shared" ref="L39" si="25">I39+J39+K39</f>
        <v>20.343352711200001</v>
      </c>
      <c r="M39" s="53">
        <v>2756.2057204784255</v>
      </c>
      <c r="N39" s="53">
        <v>0</v>
      </c>
      <c r="O39" s="53">
        <v>1277.6370019199999</v>
      </c>
      <c r="P39" s="54">
        <f t="shared" ref="P39" si="26">M39+N39+O39</f>
        <v>4033.8427223984254</v>
      </c>
      <c r="Q39" s="51">
        <f t="shared" si="1"/>
        <v>1.3892035791407067E-2</v>
      </c>
      <c r="R39" s="36"/>
      <c r="S39" s="37"/>
      <c r="T39" s="37"/>
      <c r="U39" s="37"/>
      <c r="V39" s="37"/>
      <c r="W39" s="37"/>
      <c r="X39" s="37"/>
      <c r="Y39" s="37"/>
      <c r="Z39" s="37"/>
      <c r="AA39" s="37"/>
      <c r="AB39" s="37"/>
    </row>
    <row r="40" spans="1:52" s="35" customFormat="1" ht="45" customHeight="1" x14ac:dyDescent="0.25">
      <c r="B40" s="106">
        <v>20</v>
      </c>
      <c r="C40" s="42" t="s">
        <v>18</v>
      </c>
      <c r="D40" s="60" t="s">
        <v>72</v>
      </c>
      <c r="E40" s="60" t="s">
        <v>20</v>
      </c>
      <c r="F40" s="61" t="s">
        <v>55</v>
      </c>
      <c r="G40" s="95" t="s">
        <v>21</v>
      </c>
      <c r="H40" s="62">
        <v>3.3000000000000003</v>
      </c>
      <c r="I40" s="62">
        <v>99.159144176399991</v>
      </c>
      <c r="J40" s="62">
        <v>0</v>
      </c>
      <c r="K40" s="62">
        <v>31.294418</v>
      </c>
      <c r="L40" s="62">
        <f t="shared" si="20"/>
        <v>130.4535621764</v>
      </c>
      <c r="M40" s="62">
        <v>327.22517578212</v>
      </c>
      <c r="N40" s="62">
        <v>0</v>
      </c>
      <c r="O40" s="62">
        <v>103.27157940000001</v>
      </c>
      <c r="P40" s="63">
        <f t="shared" si="21"/>
        <v>430.49675518212001</v>
      </c>
      <c r="Q40" s="51">
        <f t="shared" si="1"/>
        <v>1.4825754851242117E-3</v>
      </c>
      <c r="S40" s="37"/>
      <c r="T40" s="37"/>
      <c r="U40" s="37"/>
      <c r="V40" s="37"/>
      <c r="W40" s="37"/>
      <c r="X40" s="37"/>
      <c r="Y40" s="37"/>
      <c r="Z40" s="37"/>
      <c r="AA40" s="37"/>
      <c r="AB40" s="37"/>
    </row>
    <row r="41" spans="1:52" s="35" customFormat="1" ht="45" customHeight="1" x14ac:dyDescent="0.25">
      <c r="B41" s="106">
        <v>21</v>
      </c>
      <c r="C41" s="42" t="s">
        <v>18</v>
      </c>
      <c r="D41" s="60">
        <v>96116</v>
      </c>
      <c r="E41" s="60" t="s">
        <v>20</v>
      </c>
      <c r="F41" s="64" t="s">
        <v>98</v>
      </c>
      <c r="G41" s="95" t="s">
        <v>21</v>
      </c>
      <c r="H41" s="49">
        <v>129.06</v>
      </c>
      <c r="I41" s="62">
        <v>36.895095467999994</v>
      </c>
      <c r="J41" s="62">
        <v>0</v>
      </c>
      <c r="K41" s="62">
        <v>63.35951</v>
      </c>
      <c r="L41" s="62">
        <f>I41+J41+K41</f>
        <v>100.25460546799999</v>
      </c>
      <c r="M41" s="62">
        <v>4761.6810211000793</v>
      </c>
      <c r="N41" s="62">
        <v>0</v>
      </c>
      <c r="O41" s="62">
        <v>8177.1783605999999</v>
      </c>
      <c r="P41" s="63">
        <f t="shared" ref="P41" si="27">M41+N41+O41</f>
        <v>12938.85938170008</v>
      </c>
      <c r="Q41" s="51">
        <f t="shared" si="1"/>
        <v>4.4559768439282964E-2</v>
      </c>
      <c r="S41" s="37"/>
      <c r="T41" s="37"/>
      <c r="U41" s="37"/>
      <c r="V41" s="37"/>
      <c r="W41" s="37"/>
      <c r="X41" s="37"/>
      <c r="Y41" s="37"/>
      <c r="Z41" s="37"/>
      <c r="AA41" s="37"/>
      <c r="AB41" s="37"/>
    </row>
    <row r="42" spans="1:52" ht="45" customHeight="1" x14ac:dyDescent="0.2">
      <c r="B42" s="106">
        <v>22</v>
      </c>
      <c r="C42" s="13" t="s">
        <v>146</v>
      </c>
      <c r="D42" s="27" t="s">
        <v>145</v>
      </c>
      <c r="E42" s="13" t="s">
        <v>19</v>
      </c>
      <c r="F42" s="28" t="s">
        <v>36</v>
      </c>
      <c r="G42" s="94" t="s">
        <v>27</v>
      </c>
      <c r="H42" s="52">
        <v>10.472085</v>
      </c>
      <c r="I42" s="49">
        <v>41.371128367800004</v>
      </c>
      <c r="J42" s="49">
        <v>69.487000000000009</v>
      </c>
      <c r="K42" s="49">
        <v>0</v>
      </c>
      <c r="L42" s="49">
        <f>I42+J42+K42</f>
        <v>110.85812836780002</v>
      </c>
      <c r="M42" s="49">
        <v>433.24197281351292</v>
      </c>
      <c r="N42" s="49">
        <v>727.67377039500013</v>
      </c>
      <c r="O42" s="49">
        <v>0</v>
      </c>
      <c r="P42" s="50">
        <f>M42+N42+O42</f>
        <v>1160.915743208513</v>
      </c>
      <c r="Q42" s="51">
        <f t="shared" si="1"/>
        <v>3.998044585603374E-3</v>
      </c>
    </row>
    <row r="43" spans="1:52" ht="45" customHeight="1" x14ac:dyDescent="0.2">
      <c r="B43" s="106">
        <v>23</v>
      </c>
      <c r="C43" s="13" t="s">
        <v>18</v>
      </c>
      <c r="D43" s="27" t="s">
        <v>68</v>
      </c>
      <c r="E43" s="13" t="s">
        <v>20</v>
      </c>
      <c r="F43" s="28" t="s">
        <v>54</v>
      </c>
      <c r="G43" s="94" t="s">
        <v>21</v>
      </c>
      <c r="H43" s="52">
        <v>76</v>
      </c>
      <c r="I43" s="49">
        <v>7.6936284347999999</v>
      </c>
      <c r="J43" s="49">
        <v>0</v>
      </c>
      <c r="K43" s="49">
        <v>1.3013020000000002</v>
      </c>
      <c r="L43" s="49">
        <f>I43+J43+K43</f>
        <v>8.9949304348000005</v>
      </c>
      <c r="M43" s="49">
        <v>584.71576104480005</v>
      </c>
      <c r="N43" s="49">
        <v>0</v>
      </c>
      <c r="O43" s="49">
        <v>98.898952000000008</v>
      </c>
      <c r="P43" s="50">
        <f>M43+N43+O43</f>
        <v>683.61471304480006</v>
      </c>
      <c r="Q43" s="51">
        <f t="shared" si="1"/>
        <v>2.3542811940630809E-3</v>
      </c>
    </row>
    <row r="44" spans="1:52" ht="45" customHeight="1" thickBot="1" x14ac:dyDescent="0.25">
      <c r="B44" s="106">
        <v>24</v>
      </c>
      <c r="C44" s="22" t="s">
        <v>147</v>
      </c>
      <c r="D44" s="22" t="s">
        <v>145</v>
      </c>
      <c r="E44" s="22" t="s">
        <v>19</v>
      </c>
      <c r="F44" s="23" t="s">
        <v>37</v>
      </c>
      <c r="G44" s="96" t="s">
        <v>47</v>
      </c>
      <c r="H44" s="55">
        <v>1</v>
      </c>
      <c r="I44" s="55">
        <v>440</v>
      </c>
      <c r="J44" s="55">
        <v>330</v>
      </c>
      <c r="K44" s="55">
        <v>300</v>
      </c>
      <c r="L44" s="55">
        <f>I44+J44+K44</f>
        <v>1070</v>
      </c>
      <c r="M44" s="55">
        <v>440</v>
      </c>
      <c r="N44" s="55">
        <v>330</v>
      </c>
      <c r="O44" s="55">
        <v>300</v>
      </c>
      <c r="P44" s="56">
        <f>M44+N44+O44</f>
        <v>1070</v>
      </c>
      <c r="Q44" s="57">
        <f t="shared" si="1"/>
        <v>3.6849424530779676E-3</v>
      </c>
    </row>
    <row r="45" spans="1:52" s="1" customFormat="1" ht="45" customHeight="1" thickBot="1" x14ac:dyDescent="0.3">
      <c r="B45" s="205" t="s">
        <v>96</v>
      </c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7"/>
      <c r="P45" s="89">
        <f>SUM(P21:P44)</f>
        <v>197062.93555511456</v>
      </c>
      <c r="Q45" s="90">
        <f>SUM(Q21:Q44)</f>
        <v>0.67865941790206463</v>
      </c>
      <c r="S45" s="19"/>
      <c r="T45" s="19"/>
      <c r="U45" s="19"/>
      <c r="V45" s="19"/>
      <c r="W45" s="19"/>
      <c r="X45" s="19"/>
      <c r="Y45" s="19"/>
      <c r="Z45" s="19"/>
      <c r="AA45" s="19"/>
      <c r="AB45" s="19"/>
    </row>
    <row r="46" spans="1:52" ht="45" customHeight="1" thickBot="1" x14ac:dyDescent="0.25">
      <c r="B46" s="193" t="s">
        <v>34</v>
      </c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5"/>
    </row>
    <row r="47" spans="1:52" s="11" customFormat="1" ht="33" customHeight="1" thickBot="1" x14ac:dyDescent="0.25">
      <c r="A47" s="2"/>
      <c r="B47" s="203" t="s">
        <v>4</v>
      </c>
      <c r="C47" s="203" t="s">
        <v>6</v>
      </c>
      <c r="D47" s="203" t="s">
        <v>7</v>
      </c>
      <c r="E47" s="203" t="s">
        <v>8</v>
      </c>
      <c r="F47" s="204" t="s">
        <v>3</v>
      </c>
      <c r="G47" s="203" t="s">
        <v>9</v>
      </c>
      <c r="H47" s="199" t="s">
        <v>10</v>
      </c>
      <c r="I47" s="200" t="s">
        <v>11</v>
      </c>
      <c r="J47" s="201"/>
      <c r="K47" s="202"/>
      <c r="L47" s="199" t="s">
        <v>12</v>
      </c>
      <c r="M47" s="200" t="s">
        <v>13</v>
      </c>
      <c r="N47" s="201"/>
      <c r="O47" s="202"/>
      <c r="P47" s="215" t="s">
        <v>14</v>
      </c>
      <c r="Q47" s="214" t="s">
        <v>35</v>
      </c>
      <c r="R47" s="2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</row>
    <row r="48" spans="1:52" s="11" customFormat="1" ht="33" customHeight="1" thickBot="1" x14ac:dyDescent="0.25">
      <c r="A48" s="2"/>
      <c r="B48" s="203"/>
      <c r="C48" s="203"/>
      <c r="D48" s="203"/>
      <c r="E48" s="203"/>
      <c r="F48" s="204"/>
      <c r="G48" s="203"/>
      <c r="H48" s="199"/>
      <c r="I48" s="104" t="s">
        <v>15</v>
      </c>
      <c r="J48" s="104" t="s">
        <v>16</v>
      </c>
      <c r="K48" s="104" t="s">
        <v>17</v>
      </c>
      <c r="L48" s="199"/>
      <c r="M48" s="92" t="s">
        <v>15</v>
      </c>
      <c r="N48" s="92" t="s">
        <v>16</v>
      </c>
      <c r="O48" s="92" t="s">
        <v>17</v>
      </c>
      <c r="P48" s="216"/>
      <c r="Q48" s="214"/>
      <c r="R48" s="2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</row>
    <row r="49" spans="2:28" s="1" customFormat="1" ht="45" customHeight="1" thickBot="1" x14ac:dyDescent="0.3">
      <c r="B49" s="75" t="s">
        <v>81</v>
      </c>
      <c r="C49" s="76" t="s">
        <v>94</v>
      </c>
      <c r="D49" s="77"/>
      <c r="E49" s="77"/>
      <c r="F49" s="78"/>
      <c r="G49" s="79"/>
      <c r="H49" s="80"/>
      <c r="I49" s="80"/>
      <c r="J49" s="80"/>
      <c r="K49" s="80"/>
      <c r="L49" s="80"/>
      <c r="M49" s="80"/>
      <c r="N49" s="80"/>
      <c r="O49" s="80"/>
      <c r="P49" s="80"/>
      <c r="Q49" s="81"/>
      <c r="R49" s="2"/>
      <c r="S49" s="19"/>
      <c r="T49" s="19"/>
      <c r="U49" s="19"/>
      <c r="V49" s="19"/>
      <c r="W49" s="19"/>
      <c r="X49" s="19"/>
      <c r="Y49" s="19"/>
      <c r="Z49" s="19"/>
      <c r="AA49" s="19"/>
      <c r="AB49" s="19"/>
    </row>
    <row r="50" spans="2:28" ht="45" customHeight="1" x14ac:dyDescent="0.2">
      <c r="B50" s="107">
        <v>1</v>
      </c>
      <c r="C50" s="65" t="s">
        <v>18</v>
      </c>
      <c r="D50" s="65" t="s">
        <v>99</v>
      </c>
      <c r="E50" s="65" t="s">
        <v>20</v>
      </c>
      <c r="F50" s="66" t="s">
        <v>84</v>
      </c>
      <c r="G50" s="97" t="s">
        <v>21</v>
      </c>
      <c r="H50" s="98">
        <v>69.849999999999994</v>
      </c>
      <c r="I50" s="98">
        <v>4.7191401179999994</v>
      </c>
      <c r="J50" s="98">
        <v>0</v>
      </c>
      <c r="K50" s="98">
        <v>0.84647800000000006</v>
      </c>
      <c r="L50" s="99">
        <f>I50+J50+K50</f>
        <v>5.5656181179999997</v>
      </c>
      <c r="M50" s="98">
        <v>329.63193724229995</v>
      </c>
      <c r="N50" s="98">
        <v>0</v>
      </c>
      <c r="O50" s="98">
        <v>59.126488299999998</v>
      </c>
      <c r="P50" s="102">
        <f>M50+N50+O50</f>
        <v>388.75842554229996</v>
      </c>
      <c r="Q50" s="103">
        <f>P50/$P$67</f>
        <v>1.3388340432453937E-3</v>
      </c>
    </row>
    <row r="51" spans="2:28" ht="45" customHeight="1" x14ac:dyDescent="0.2">
      <c r="B51" s="108">
        <v>2</v>
      </c>
      <c r="C51" s="60" t="s">
        <v>18</v>
      </c>
      <c r="D51" s="60" t="s">
        <v>100</v>
      </c>
      <c r="E51" s="60" t="s">
        <v>20</v>
      </c>
      <c r="F51" s="61" t="s">
        <v>85</v>
      </c>
      <c r="G51" s="95" t="s">
        <v>0</v>
      </c>
      <c r="H51" s="100">
        <v>55</v>
      </c>
      <c r="I51" s="101">
        <v>20.615492103360001</v>
      </c>
      <c r="J51" s="101">
        <v>0</v>
      </c>
      <c r="K51" s="101">
        <v>9.7180728000000016</v>
      </c>
      <c r="L51" s="101">
        <f t="shared" ref="L51:L54" si="28">I51+J51+K51</f>
        <v>30.333564903360003</v>
      </c>
      <c r="M51" s="98">
        <v>1133.8520656848</v>
      </c>
      <c r="N51" s="98">
        <v>0</v>
      </c>
      <c r="O51" s="98">
        <v>534.49400400000013</v>
      </c>
      <c r="P51" s="63">
        <f t="shared" ref="P51:P54" si="29">M51+N51+O51</f>
        <v>1668.3460696848001</v>
      </c>
      <c r="Q51" s="103">
        <f t="shared" ref="Q51:Q64" si="30">P51/$P$67</f>
        <v>5.7455694005675642E-3</v>
      </c>
    </row>
    <row r="52" spans="2:28" ht="45" customHeight="1" x14ac:dyDescent="0.2">
      <c r="B52" s="108">
        <v>3</v>
      </c>
      <c r="C52" s="60" t="s">
        <v>18</v>
      </c>
      <c r="D52" s="60">
        <v>97624</v>
      </c>
      <c r="E52" s="60" t="s">
        <v>20</v>
      </c>
      <c r="F52" s="61" t="s">
        <v>108</v>
      </c>
      <c r="G52" s="95" t="s">
        <v>27</v>
      </c>
      <c r="H52" s="100">
        <v>0.99059999999999981</v>
      </c>
      <c r="I52" s="101">
        <v>292.61528816519996</v>
      </c>
      <c r="J52" s="101">
        <v>0</v>
      </c>
      <c r="K52" s="101">
        <v>50.561268000000005</v>
      </c>
      <c r="L52" s="101">
        <f t="shared" ref="L52:L53" si="31">I52+J52+K52</f>
        <v>343.17655616519994</v>
      </c>
      <c r="M52" s="98">
        <v>289.86470445644704</v>
      </c>
      <c r="N52" s="98">
        <v>0</v>
      </c>
      <c r="O52" s="98">
        <v>50.085992080799997</v>
      </c>
      <c r="P52" s="63">
        <f t="shared" ref="P52:P53" si="32">M52+N52+O52</f>
        <v>339.95069653724704</v>
      </c>
      <c r="Q52" s="103">
        <f t="shared" si="30"/>
        <v>1.1707464987135766E-3</v>
      </c>
    </row>
    <row r="53" spans="2:28" ht="45" customHeight="1" x14ac:dyDescent="0.2">
      <c r="B53" s="108">
        <v>4</v>
      </c>
      <c r="C53" s="60" t="s">
        <v>18</v>
      </c>
      <c r="D53" s="60">
        <v>104789</v>
      </c>
      <c r="E53" s="60" t="s">
        <v>20</v>
      </c>
      <c r="F53" s="61" t="s">
        <v>109</v>
      </c>
      <c r="G53" s="95" t="s">
        <v>27</v>
      </c>
      <c r="H53" s="100">
        <v>3.042195</v>
      </c>
      <c r="I53" s="101">
        <v>547.79206472759995</v>
      </c>
      <c r="J53" s="101">
        <v>0</v>
      </c>
      <c r="K53" s="101">
        <v>94.616026000000005</v>
      </c>
      <c r="L53" s="101">
        <f t="shared" si="31"/>
        <v>642.40809072759998</v>
      </c>
      <c r="M53" s="98">
        <v>1666.490280353981</v>
      </c>
      <c r="N53" s="98">
        <v>0</v>
      </c>
      <c r="O53" s="98">
        <v>287.84040121707</v>
      </c>
      <c r="P53" s="63">
        <f t="shared" si="32"/>
        <v>1954.3306815710509</v>
      </c>
      <c r="Q53" s="103">
        <f t="shared" si="30"/>
        <v>6.7304636410037057E-3</v>
      </c>
    </row>
    <row r="54" spans="2:28" ht="45" customHeight="1" x14ac:dyDescent="0.2">
      <c r="B54" s="108">
        <v>5</v>
      </c>
      <c r="C54" s="60" t="s">
        <v>18</v>
      </c>
      <c r="D54" s="60" t="s">
        <v>101</v>
      </c>
      <c r="E54" s="60" t="s">
        <v>20</v>
      </c>
      <c r="F54" s="61" t="s">
        <v>86</v>
      </c>
      <c r="G54" s="95" t="s">
        <v>27</v>
      </c>
      <c r="H54" s="101">
        <v>37.11786</v>
      </c>
      <c r="I54" s="101">
        <v>234.383959194</v>
      </c>
      <c r="J54" s="101">
        <v>0</v>
      </c>
      <c r="K54" s="101">
        <v>41.654298000000004</v>
      </c>
      <c r="L54" s="101">
        <f t="shared" si="28"/>
        <v>276.03825719399998</v>
      </c>
      <c r="M54" s="98">
        <v>8699.8309836086046</v>
      </c>
      <c r="N54" s="98">
        <v>0</v>
      </c>
      <c r="O54" s="98">
        <v>1546.1184015622803</v>
      </c>
      <c r="P54" s="63">
        <f t="shared" si="29"/>
        <v>10245.949385170885</v>
      </c>
      <c r="Q54" s="103">
        <f t="shared" si="30"/>
        <v>3.5285732580845136E-2</v>
      </c>
    </row>
    <row r="55" spans="2:28" ht="45" customHeight="1" x14ac:dyDescent="0.2">
      <c r="B55" s="108">
        <v>6</v>
      </c>
      <c r="C55" s="60" t="s">
        <v>18</v>
      </c>
      <c r="D55" s="60" t="s">
        <v>102</v>
      </c>
      <c r="E55" s="60" t="s">
        <v>20</v>
      </c>
      <c r="F55" s="61" t="s">
        <v>87</v>
      </c>
      <c r="G55" s="95" t="s">
        <v>1</v>
      </c>
      <c r="H55" s="101">
        <v>64.584000000000003</v>
      </c>
      <c r="I55" s="101">
        <v>88.891439313599989</v>
      </c>
      <c r="J55" s="101">
        <v>0</v>
      </c>
      <c r="K55" s="101">
        <v>15.779866000000002</v>
      </c>
      <c r="L55" s="101">
        <f>I55+J55+K55</f>
        <v>104.67130531359999</v>
      </c>
      <c r="M55" s="101">
        <v>5740.9647166295417</v>
      </c>
      <c r="N55" s="101">
        <v>0</v>
      </c>
      <c r="O55" s="101">
        <v>1019.1268657440002</v>
      </c>
      <c r="P55" s="63">
        <f>M55+N55+O55</f>
        <v>6760.0915823735422</v>
      </c>
      <c r="Q55" s="103">
        <f t="shared" si="30"/>
        <v>2.3280886409890917E-2</v>
      </c>
    </row>
    <row r="56" spans="2:28" ht="45" customHeight="1" x14ac:dyDescent="0.2">
      <c r="B56" s="108">
        <v>7</v>
      </c>
      <c r="C56" s="60" t="s">
        <v>18</v>
      </c>
      <c r="D56" s="60" t="s">
        <v>103</v>
      </c>
      <c r="E56" s="60" t="s">
        <v>20</v>
      </c>
      <c r="F56" s="61" t="s">
        <v>88</v>
      </c>
      <c r="G56" s="95" t="s">
        <v>27</v>
      </c>
      <c r="H56" s="101">
        <v>5.1667200000000015</v>
      </c>
      <c r="I56" s="101">
        <v>224.77407386280001</v>
      </c>
      <c r="J56" s="101">
        <v>0</v>
      </c>
      <c r="K56" s="101">
        <v>442.87223600000004</v>
      </c>
      <c r="L56" s="101">
        <f>I56+J56+K56</f>
        <v>667.64630986280008</v>
      </c>
      <c r="M56" s="98">
        <v>1161.3447029084064</v>
      </c>
      <c r="N56" s="98">
        <v>0</v>
      </c>
      <c r="O56" s="98">
        <v>2288.1968391859209</v>
      </c>
      <c r="P56" s="63">
        <f>M56+N56+O56</f>
        <v>3449.5415420943273</v>
      </c>
      <c r="Q56" s="103">
        <f t="shared" si="30"/>
        <v>1.1879777637494791E-2</v>
      </c>
    </row>
    <row r="57" spans="2:28" ht="45" customHeight="1" x14ac:dyDescent="0.2">
      <c r="B57" s="108">
        <v>8</v>
      </c>
      <c r="C57" s="60" t="s">
        <v>18</v>
      </c>
      <c r="D57" s="67" t="s">
        <v>104</v>
      </c>
      <c r="E57" s="67" t="s">
        <v>20</v>
      </c>
      <c r="F57" s="68" t="s">
        <v>89</v>
      </c>
      <c r="G57" s="95" t="s">
        <v>1</v>
      </c>
      <c r="H57" s="101">
        <v>58.79</v>
      </c>
      <c r="I57" s="101">
        <v>204.92508451800001</v>
      </c>
      <c r="J57" s="101">
        <v>0</v>
      </c>
      <c r="K57" s="101">
        <v>107.81855600000002</v>
      </c>
      <c r="L57" s="101">
        <f t="shared" ref="L57:L59" si="33">I57+J57+K57</f>
        <v>312.74364051800001</v>
      </c>
      <c r="M57" s="101">
        <v>12047.54571881322</v>
      </c>
      <c r="N57" s="101">
        <v>0</v>
      </c>
      <c r="O57" s="101">
        <v>6338.6529072400008</v>
      </c>
      <c r="P57" s="63">
        <f t="shared" ref="P57:P59" si="34">M57+N57+O57</f>
        <v>18386.198626053221</v>
      </c>
      <c r="Q57" s="103">
        <f t="shared" si="30"/>
        <v>6.3319704549408704E-2</v>
      </c>
    </row>
    <row r="58" spans="2:28" ht="45" customHeight="1" x14ac:dyDescent="0.2">
      <c r="B58" s="108">
        <v>9</v>
      </c>
      <c r="C58" s="60" t="s">
        <v>18</v>
      </c>
      <c r="D58" s="67" t="s">
        <v>104</v>
      </c>
      <c r="E58" s="67" t="s">
        <v>20</v>
      </c>
      <c r="F58" s="68" t="s">
        <v>90</v>
      </c>
      <c r="G58" s="95" t="s">
        <v>1</v>
      </c>
      <c r="H58" s="101">
        <v>22</v>
      </c>
      <c r="I58" s="101">
        <v>409.85016903600001</v>
      </c>
      <c r="J58" s="101">
        <v>0</v>
      </c>
      <c r="K58" s="101">
        <v>215.63711200000003</v>
      </c>
      <c r="L58" s="101">
        <f t="shared" si="33"/>
        <v>625.48728103600001</v>
      </c>
      <c r="M58" s="101">
        <v>9016.7037187919996</v>
      </c>
      <c r="N58" s="101">
        <v>0</v>
      </c>
      <c r="O58" s="101">
        <v>4744.0164640000003</v>
      </c>
      <c r="P58" s="63">
        <f t="shared" si="34"/>
        <v>13760.720182792</v>
      </c>
      <c r="Q58" s="103">
        <f t="shared" si="30"/>
        <v>4.7390151389249582E-2</v>
      </c>
    </row>
    <row r="59" spans="2:28" ht="45" customHeight="1" x14ac:dyDescent="0.2">
      <c r="B59" s="108">
        <v>10</v>
      </c>
      <c r="C59" s="60" t="s">
        <v>18</v>
      </c>
      <c r="D59" s="67" t="s">
        <v>105</v>
      </c>
      <c r="E59" s="67" t="s">
        <v>20</v>
      </c>
      <c r="F59" s="61" t="s">
        <v>91</v>
      </c>
      <c r="G59" s="95" t="s">
        <v>1</v>
      </c>
      <c r="H59" s="101">
        <v>125.96000000000001</v>
      </c>
      <c r="I59" s="101">
        <v>13.728407616</v>
      </c>
      <c r="J59" s="101">
        <v>0</v>
      </c>
      <c r="K59" s="101">
        <v>3.7143960000000003</v>
      </c>
      <c r="L59" s="101">
        <f t="shared" si="33"/>
        <v>17.442803615999999</v>
      </c>
      <c r="M59" s="101">
        <v>1729.2302233113601</v>
      </c>
      <c r="N59" s="101">
        <v>0</v>
      </c>
      <c r="O59" s="101">
        <v>467.86532016000007</v>
      </c>
      <c r="P59" s="63">
        <f t="shared" si="34"/>
        <v>2197.0955434713601</v>
      </c>
      <c r="Q59" s="103">
        <f t="shared" si="30"/>
        <v>7.5665146183233872E-3</v>
      </c>
    </row>
    <row r="60" spans="2:28" ht="45" customHeight="1" x14ac:dyDescent="0.2">
      <c r="B60" s="108">
        <v>11</v>
      </c>
      <c r="C60" s="60" t="s">
        <v>18</v>
      </c>
      <c r="D60" s="60" t="s">
        <v>106</v>
      </c>
      <c r="E60" s="60" t="s">
        <v>20</v>
      </c>
      <c r="F60" s="61" t="s">
        <v>92</v>
      </c>
      <c r="G60" s="95" t="s">
        <v>21</v>
      </c>
      <c r="H60" s="101">
        <v>125.96000000000001</v>
      </c>
      <c r="I60" s="101">
        <v>80.682995593200005</v>
      </c>
      <c r="J60" s="101">
        <v>0</v>
      </c>
      <c r="K60" s="101">
        <v>27.718996000000004</v>
      </c>
      <c r="L60" s="101">
        <f>I60+J60+K60</f>
        <v>108.40199159320001</v>
      </c>
      <c r="M60" s="98">
        <v>10162.830124919474</v>
      </c>
      <c r="N60" s="98">
        <v>0</v>
      </c>
      <c r="O60" s="98">
        <v>3491.4847361600009</v>
      </c>
      <c r="P60" s="63">
        <f>M60+N60+O60</f>
        <v>13654.314861079474</v>
      </c>
      <c r="Q60" s="103">
        <f t="shared" si="30"/>
        <v>4.7023705139518833E-2</v>
      </c>
    </row>
    <row r="61" spans="2:28" ht="45" customHeight="1" x14ac:dyDescent="0.2">
      <c r="B61" s="108">
        <v>12</v>
      </c>
      <c r="C61" s="60" t="s">
        <v>146</v>
      </c>
      <c r="D61" s="60" t="s">
        <v>145</v>
      </c>
      <c r="E61" s="60" t="s">
        <v>19</v>
      </c>
      <c r="F61" s="61" t="s">
        <v>143</v>
      </c>
      <c r="G61" s="95" t="s">
        <v>0</v>
      </c>
      <c r="H61" s="101">
        <v>55</v>
      </c>
      <c r="I61" s="101">
        <v>65.318099387520007</v>
      </c>
      <c r="J61" s="101">
        <v>8.271364945454545</v>
      </c>
      <c r="K61" s="101">
        <v>0</v>
      </c>
      <c r="L61" s="101">
        <f>I61+J61+K61</f>
        <v>73.589464332974558</v>
      </c>
      <c r="M61" s="98">
        <v>3592.4954663136004</v>
      </c>
      <c r="N61" s="98">
        <v>454.925072</v>
      </c>
      <c r="O61" s="98">
        <v>0</v>
      </c>
      <c r="P61" s="63">
        <f>M61+N61+O61</f>
        <v>4047.4205383136004</v>
      </c>
      <c r="Q61" s="103">
        <f t="shared" ref="Q61" si="35">P61/$P$67</f>
        <v>1.3938796044010717E-2</v>
      </c>
    </row>
    <row r="62" spans="2:28" ht="45" customHeight="1" x14ac:dyDescent="0.2">
      <c r="B62" s="108">
        <v>13</v>
      </c>
      <c r="C62" s="60" t="s">
        <v>146</v>
      </c>
      <c r="D62" s="60" t="s">
        <v>145</v>
      </c>
      <c r="E62" s="60" t="s">
        <v>19</v>
      </c>
      <c r="F62" s="61" t="s">
        <v>144</v>
      </c>
      <c r="G62" s="95" t="s">
        <v>21</v>
      </c>
      <c r="H62" s="101">
        <v>2.0961999999999996</v>
      </c>
      <c r="I62" s="101">
        <v>2867.9074006060418</v>
      </c>
      <c r="J62" s="101">
        <v>316.38292165411673</v>
      </c>
      <c r="K62" s="101">
        <v>1583.2383861854544</v>
      </c>
      <c r="L62" s="101">
        <f>I62+J62+K62</f>
        <v>4767.5287084456131</v>
      </c>
      <c r="M62" s="98">
        <v>6011.7074931503839</v>
      </c>
      <c r="N62" s="98">
        <v>663.20188037135938</v>
      </c>
      <c r="O62" s="98">
        <v>3318.7843051219488</v>
      </c>
      <c r="P62" s="63">
        <f>M62+N62+O62</f>
        <v>9993.6936786436927</v>
      </c>
      <c r="Q62" s="103">
        <f t="shared" ref="Q62" si="36">P62/$P$67</f>
        <v>3.4416996354664553E-2</v>
      </c>
    </row>
    <row r="63" spans="2:28" ht="45" customHeight="1" x14ac:dyDescent="0.2">
      <c r="B63" s="108">
        <v>14</v>
      </c>
      <c r="C63" s="60" t="s">
        <v>18</v>
      </c>
      <c r="D63" s="60" t="s">
        <v>107</v>
      </c>
      <c r="E63" s="60" t="s">
        <v>20</v>
      </c>
      <c r="F63" s="61" t="s">
        <v>93</v>
      </c>
      <c r="G63" s="95" t="s">
        <v>27</v>
      </c>
      <c r="H63" s="100">
        <v>22.832940000000001</v>
      </c>
      <c r="I63" s="101">
        <v>142.11761967479998</v>
      </c>
      <c r="J63" s="101">
        <v>0</v>
      </c>
      <c r="K63" s="101">
        <v>25.242732000000004</v>
      </c>
      <c r="L63" s="101">
        <f>I63+J63+K63</f>
        <v>167.36035167479997</v>
      </c>
      <c r="M63" s="98">
        <v>3244.9630829775274</v>
      </c>
      <c r="N63" s="98">
        <v>0</v>
      </c>
      <c r="O63" s="98">
        <v>576.36578519208012</v>
      </c>
      <c r="P63" s="63">
        <f>M63+N63+O63</f>
        <v>3821.3288681696076</v>
      </c>
      <c r="Q63" s="103">
        <f t="shared" si="30"/>
        <v>1.3160165395785578E-2</v>
      </c>
    </row>
    <row r="64" spans="2:28" ht="45" customHeight="1" thickBot="1" x14ac:dyDescent="0.25">
      <c r="B64" s="108">
        <v>15</v>
      </c>
      <c r="C64" s="69" t="s">
        <v>146</v>
      </c>
      <c r="D64" s="69" t="s">
        <v>145</v>
      </c>
      <c r="E64" s="69" t="s">
        <v>19</v>
      </c>
      <c r="F64" s="70" t="s">
        <v>36</v>
      </c>
      <c r="G64" s="95" t="s">
        <v>27</v>
      </c>
      <c r="H64" s="109">
        <v>23.813029499999999</v>
      </c>
      <c r="I64" s="101">
        <v>41.385428792400006</v>
      </c>
      <c r="J64" s="101">
        <v>69.487000000000009</v>
      </c>
      <c r="K64" s="101">
        <v>0</v>
      </c>
      <c r="L64" s="101">
        <f>I64+J64+K64</f>
        <v>110.87242879240002</v>
      </c>
      <c r="M64" s="98">
        <v>985.51243670357064</v>
      </c>
      <c r="N64" s="98">
        <v>1654.6959808665001</v>
      </c>
      <c r="O64" s="98">
        <v>0</v>
      </c>
      <c r="P64" s="63">
        <f>M64+N64+O64</f>
        <v>2640.2084175700707</v>
      </c>
      <c r="Q64" s="103">
        <f t="shared" si="30"/>
        <v>9.0925383952128562E-3</v>
      </c>
    </row>
    <row r="65" spans="1:17" ht="45" customHeight="1" thickBot="1" x14ac:dyDescent="0.25">
      <c r="B65" s="208" t="s">
        <v>97</v>
      </c>
      <c r="C65" s="209"/>
      <c r="D65" s="209"/>
      <c r="E65" s="209"/>
      <c r="F65" s="209"/>
      <c r="G65" s="209"/>
      <c r="H65" s="209"/>
      <c r="I65" s="209"/>
      <c r="J65" s="209"/>
      <c r="K65" s="209"/>
      <c r="L65" s="209"/>
      <c r="M65" s="209"/>
      <c r="N65" s="209"/>
      <c r="O65" s="210"/>
      <c r="P65" s="73">
        <f>SUM(P50:P64)</f>
        <v>93307.949099067177</v>
      </c>
      <c r="Q65" s="74">
        <f>SUM(Q50:Q64)</f>
        <v>0.32134058209793526</v>
      </c>
    </row>
    <row r="66" spans="1:17" ht="45" customHeight="1" thickBot="1" x14ac:dyDescent="0.25"/>
    <row r="67" spans="1:17" ht="45" customHeight="1" thickBot="1" x14ac:dyDescent="0.25">
      <c r="B67" s="196" t="s">
        <v>30</v>
      </c>
      <c r="C67" s="197"/>
      <c r="D67" s="197"/>
      <c r="E67" s="197"/>
      <c r="F67" s="197"/>
      <c r="G67" s="197"/>
      <c r="H67" s="197"/>
      <c r="I67" s="197"/>
      <c r="J67" s="197"/>
      <c r="K67" s="197"/>
      <c r="L67" s="197"/>
      <c r="M67" s="197"/>
      <c r="N67" s="197"/>
      <c r="O67" s="198"/>
      <c r="P67" s="71">
        <f>P45+P65</f>
        <v>290370.88465418172</v>
      </c>
      <c r="Q67" s="72">
        <f>Q45+Q65</f>
        <v>0.99999999999999989</v>
      </c>
    </row>
    <row r="69" spans="1:17" ht="15.75" x14ac:dyDescent="0.2">
      <c r="B69" s="139" t="s">
        <v>77</v>
      </c>
    </row>
    <row r="70" spans="1:17" x14ac:dyDescent="0.2">
      <c r="A70" s="1" t="s">
        <v>2</v>
      </c>
      <c r="B70" s="35" t="s">
        <v>149</v>
      </c>
    </row>
    <row r="71" spans="1:17" x14ac:dyDescent="0.2">
      <c r="A71" s="1" t="s">
        <v>2</v>
      </c>
      <c r="B71" s="35" t="s">
        <v>150</v>
      </c>
    </row>
  </sheetData>
  <mergeCells count="32">
    <mergeCell ref="Q47:Q48"/>
    <mergeCell ref="H47:H48"/>
    <mergeCell ref="I47:K47"/>
    <mergeCell ref="L47:L48"/>
    <mergeCell ref="M47:O47"/>
    <mergeCell ref="P47:P48"/>
    <mergeCell ref="F47:F48"/>
    <mergeCell ref="G47:G48"/>
    <mergeCell ref="G11:H11"/>
    <mergeCell ref="I11:K11"/>
    <mergeCell ref="L11:Q11"/>
    <mergeCell ref="B17:Q17"/>
    <mergeCell ref="Q18:Q19"/>
    <mergeCell ref="G18:G19"/>
    <mergeCell ref="H18:H19"/>
    <mergeCell ref="I18:K18"/>
    <mergeCell ref="P18:P19"/>
    <mergeCell ref="B46:Q46"/>
    <mergeCell ref="B67:O67"/>
    <mergeCell ref="L18:L19"/>
    <mergeCell ref="M18:O18"/>
    <mergeCell ref="B18:B19"/>
    <mergeCell ref="C18:C19"/>
    <mergeCell ref="D18:D19"/>
    <mergeCell ref="E18:E19"/>
    <mergeCell ref="F18:F19"/>
    <mergeCell ref="B45:O45"/>
    <mergeCell ref="B65:O65"/>
    <mergeCell ref="B47:B48"/>
    <mergeCell ref="C47:C48"/>
    <mergeCell ref="D47:D48"/>
    <mergeCell ref="E47:E48"/>
  </mergeCells>
  <phoneticPr fontId="9" type="noConversion"/>
  <pageMargins left="0.59055118110236227" right="0.59055118110236227" top="0.78740157480314965" bottom="0.19685039370078741" header="0.51181102362204722" footer="0.51181102362204722"/>
  <pageSetup paperSize="9" scale="54" fitToHeight="0" orientation="landscape" r:id="rId1"/>
  <headerFooter>
    <oddHeader xml:space="preserve">&amp;L 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EF194-02FC-4B5E-A69C-51F1C8671480}">
  <dimension ref="A1:AR63"/>
  <sheetViews>
    <sheetView showGridLines="0" tabSelected="1" topLeftCell="A50" zoomScale="85" zoomScaleNormal="85" workbookViewId="0">
      <selection activeCell="B9" sqref="B9"/>
    </sheetView>
  </sheetViews>
  <sheetFormatPr defaultRowHeight="14.25" x14ac:dyDescent="0.2"/>
  <cols>
    <col min="1" max="1" width="1.42578125" style="1" customWidth="1"/>
    <col min="2" max="2" width="6.5703125" style="2" customWidth="1"/>
    <col min="3" max="3" width="72.28515625" style="1" customWidth="1"/>
    <col min="4" max="4" width="10.85546875" style="2" customWidth="1"/>
    <col min="5" max="9" width="10.85546875" style="16" customWidth="1"/>
    <col min="10" max="10" width="17.140625" style="16" bestFit="1" customWidth="1"/>
    <col min="11" max="11" width="21" style="24" bestFit="1" customWidth="1"/>
    <col min="12" max="12" width="9.140625" style="1"/>
    <col min="13" max="14" width="9.140625" style="19"/>
    <col min="15" max="15" width="10.28515625" style="19" customWidth="1"/>
    <col min="16" max="16" width="9.28515625" style="19" customWidth="1"/>
    <col min="17" max="20" width="9.140625" style="19"/>
    <col min="21" max="44" width="9.140625" style="1"/>
    <col min="45" max="16384" width="9.140625" style="4"/>
  </cols>
  <sheetData>
    <row r="1" spans="1:44" ht="9.75" customHeight="1" x14ac:dyDescent="0.2">
      <c r="A1" s="219" t="s">
        <v>178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</row>
    <row r="2" spans="1:44" ht="14.25" customHeight="1" x14ac:dyDescent="0.2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</row>
    <row r="3" spans="1:44" ht="14.25" customHeight="1" x14ac:dyDescent="0.2">
      <c r="A3" s="219"/>
      <c r="B3" s="219"/>
      <c r="C3" s="219"/>
      <c r="D3" s="219"/>
      <c r="E3" s="219"/>
      <c r="F3" s="219"/>
      <c r="G3" s="219"/>
      <c r="H3" s="219"/>
      <c r="I3" s="219"/>
      <c r="J3" s="219"/>
      <c r="K3" s="219"/>
    </row>
    <row r="4" spans="1:44" x14ac:dyDescent="0.2">
      <c r="A4" s="219"/>
      <c r="B4" s="219"/>
      <c r="C4" s="219"/>
      <c r="D4" s="219"/>
      <c r="E4" s="219"/>
      <c r="F4" s="219"/>
      <c r="G4" s="219"/>
      <c r="H4" s="219"/>
      <c r="I4" s="219"/>
      <c r="J4" s="219"/>
      <c r="K4" s="219"/>
    </row>
    <row r="5" spans="1:44" x14ac:dyDescent="0.2">
      <c r="A5" s="219"/>
      <c r="B5" s="219"/>
      <c r="C5" s="219"/>
      <c r="D5" s="219"/>
      <c r="E5" s="219"/>
      <c r="F5" s="219"/>
      <c r="G5" s="219"/>
      <c r="H5" s="219"/>
      <c r="I5" s="219"/>
      <c r="J5" s="219"/>
      <c r="K5" s="219"/>
    </row>
    <row r="6" spans="1:44" x14ac:dyDescent="0.2">
      <c r="A6" s="219"/>
      <c r="B6" s="219"/>
      <c r="C6" s="219"/>
      <c r="D6" s="219"/>
      <c r="E6" s="219"/>
      <c r="F6" s="219"/>
      <c r="G6" s="219"/>
      <c r="H6" s="219"/>
      <c r="I6" s="219"/>
      <c r="J6" s="219"/>
      <c r="K6" s="219"/>
    </row>
    <row r="8" spans="1:44" ht="20.100000000000001" customHeight="1" x14ac:dyDescent="0.2"/>
    <row r="9" spans="1:44" s="7" customFormat="1" ht="20.100000000000001" customHeight="1" x14ac:dyDescent="0.2">
      <c r="A9" s="5"/>
      <c r="B9" s="58" t="s">
        <v>110</v>
      </c>
      <c r="C9" s="5"/>
      <c r="D9" s="6"/>
      <c r="E9" s="17"/>
      <c r="F9" s="17"/>
      <c r="G9" s="17"/>
      <c r="H9" s="17"/>
      <c r="I9" s="17"/>
      <c r="J9" s="17"/>
      <c r="K9" s="25"/>
      <c r="L9" s="5"/>
      <c r="M9" s="19"/>
      <c r="N9" s="19"/>
      <c r="O9" s="19"/>
      <c r="P9" s="19"/>
      <c r="Q9" s="19"/>
      <c r="R9" s="19"/>
      <c r="S9" s="19"/>
      <c r="T9" s="19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</row>
    <row r="10" spans="1:44" s="7" customFormat="1" ht="20.100000000000001" customHeight="1" x14ac:dyDescent="0.2">
      <c r="A10" s="5"/>
      <c r="B10" s="58" t="s">
        <v>111</v>
      </c>
      <c r="C10" s="5"/>
      <c r="D10" s="6"/>
      <c r="E10" s="17"/>
      <c r="F10" s="17"/>
      <c r="G10" s="17"/>
      <c r="H10" s="17"/>
      <c r="I10" s="17"/>
      <c r="J10" s="17"/>
      <c r="K10" s="25"/>
      <c r="L10" s="5"/>
      <c r="M10" s="19"/>
      <c r="N10" s="19"/>
      <c r="O10" s="19"/>
      <c r="P10" s="19"/>
      <c r="Q10" s="19"/>
      <c r="R10" s="19"/>
      <c r="S10" s="19"/>
      <c r="T10" s="19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</row>
    <row r="11" spans="1:44" s="7" customFormat="1" ht="20.100000000000001" customHeight="1" x14ac:dyDescent="0.2">
      <c r="A11" s="5"/>
      <c r="B11" s="110" t="s">
        <v>179</v>
      </c>
      <c r="C11" s="40"/>
      <c r="D11" s="211"/>
      <c r="E11" s="211"/>
      <c r="F11" s="212"/>
      <c r="G11" s="212"/>
      <c r="H11" s="212"/>
      <c r="I11" s="213"/>
      <c r="J11" s="213"/>
      <c r="K11" s="213"/>
      <c r="L11" s="5"/>
      <c r="M11" s="19"/>
      <c r="N11" s="19"/>
      <c r="O11" s="19"/>
      <c r="P11" s="19"/>
      <c r="Q11" s="19"/>
      <c r="R11" s="19"/>
      <c r="S11" s="19"/>
      <c r="T11" s="19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</row>
    <row r="12" spans="1:44" s="7" customFormat="1" ht="16.5" thickBot="1" x14ac:dyDescent="0.25">
      <c r="A12" s="5"/>
      <c r="B12" s="9"/>
      <c r="C12" s="5"/>
      <c r="D12" s="8"/>
      <c r="E12" s="192"/>
      <c r="F12" s="192"/>
      <c r="G12" s="192"/>
      <c r="H12" s="192"/>
      <c r="I12" s="192"/>
      <c r="J12" s="192"/>
      <c r="K12" s="26"/>
      <c r="L12" s="5"/>
      <c r="M12" s="19"/>
      <c r="N12" s="19"/>
      <c r="O12" s="19"/>
      <c r="P12" s="19"/>
      <c r="Q12" s="19"/>
      <c r="R12" s="19"/>
      <c r="S12" s="19"/>
      <c r="T12" s="19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</row>
    <row r="13" spans="1:44" ht="64.5" customHeight="1" thickBot="1" x14ac:dyDescent="0.25">
      <c r="B13" s="217" t="s">
        <v>177</v>
      </c>
      <c r="C13" s="218"/>
      <c r="D13" s="218"/>
      <c r="E13" s="218"/>
      <c r="F13" s="218"/>
      <c r="G13" s="218"/>
      <c r="H13" s="218"/>
      <c r="I13" s="218"/>
      <c r="J13" s="339"/>
      <c r="K13" s="340"/>
    </row>
    <row r="14" spans="1:44" s="11" customFormat="1" ht="33" customHeight="1" thickTop="1" thickBot="1" x14ac:dyDescent="0.25">
      <c r="A14" s="2"/>
      <c r="B14" s="203" t="s">
        <v>4</v>
      </c>
      <c r="C14" s="204" t="s">
        <v>3</v>
      </c>
      <c r="D14" s="203" t="s">
        <v>9</v>
      </c>
      <c r="E14" s="199" t="s">
        <v>10</v>
      </c>
      <c r="F14" s="200" t="s">
        <v>11</v>
      </c>
      <c r="G14" s="201"/>
      <c r="H14" s="202"/>
      <c r="I14" s="200" t="s">
        <v>12</v>
      </c>
      <c r="J14" s="346" t="s">
        <v>14</v>
      </c>
      <c r="K14" s="343" t="s">
        <v>35</v>
      </c>
      <c r="L14" s="2"/>
      <c r="M14" s="29"/>
      <c r="N14" s="29"/>
      <c r="O14" s="29"/>
      <c r="P14" s="29"/>
      <c r="Q14" s="29"/>
      <c r="R14" s="29"/>
      <c r="S14" s="29"/>
      <c r="T14" s="29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s="11" customFormat="1" ht="33" customHeight="1" thickBot="1" x14ac:dyDescent="0.25">
      <c r="A15" s="2"/>
      <c r="B15" s="203"/>
      <c r="C15" s="204"/>
      <c r="D15" s="203"/>
      <c r="E15" s="199"/>
      <c r="F15" s="191" t="s">
        <v>15</v>
      </c>
      <c r="G15" s="191" t="s">
        <v>16</v>
      </c>
      <c r="H15" s="191" t="s">
        <v>17</v>
      </c>
      <c r="I15" s="200"/>
      <c r="J15" s="347"/>
      <c r="K15" s="344"/>
      <c r="L15" s="341"/>
      <c r="M15" s="29"/>
      <c r="N15" s="29"/>
      <c r="O15" s="29"/>
      <c r="P15" s="29"/>
      <c r="Q15" s="29"/>
      <c r="R15" s="29"/>
      <c r="S15" s="29"/>
      <c r="T15" s="29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 s="11" customFormat="1" ht="33" customHeight="1" thickTop="1" thickBot="1" x14ac:dyDescent="0.25">
      <c r="A16" s="2"/>
      <c r="B16" s="82" t="s">
        <v>80</v>
      </c>
      <c r="C16" s="85" t="s">
        <v>95</v>
      </c>
      <c r="D16" s="86"/>
      <c r="E16" s="87"/>
      <c r="F16" s="87"/>
      <c r="G16" s="87"/>
      <c r="H16" s="87"/>
      <c r="I16" s="326"/>
      <c r="J16" s="345"/>
      <c r="K16" s="342"/>
      <c r="L16" s="341"/>
      <c r="M16" s="29"/>
      <c r="N16" s="29"/>
      <c r="O16" s="29"/>
      <c r="P16" s="29"/>
      <c r="Q16" s="29"/>
      <c r="R16" s="29"/>
      <c r="S16" s="29"/>
      <c r="T16" s="29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2:20" ht="45" customHeight="1" thickTop="1" thickBot="1" x14ac:dyDescent="0.25">
      <c r="B17" s="312">
        <v>1</v>
      </c>
      <c r="C17" s="313" t="s">
        <v>43</v>
      </c>
      <c r="D17" s="312" t="s">
        <v>47</v>
      </c>
      <c r="E17" s="314">
        <v>1</v>
      </c>
      <c r="F17" s="314"/>
      <c r="G17" s="314"/>
      <c r="H17" s="314"/>
      <c r="I17" s="327">
        <f t="shared" ref="I17:I36" si="0">F17+G17+H17</f>
        <v>0</v>
      </c>
      <c r="J17" s="336">
        <f>I17*E17</f>
        <v>0</v>
      </c>
      <c r="K17" s="337" t="e">
        <f t="shared" ref="K17:K40" si="1">J17/$J$63</f>
        <v>#DIV/0!</v>
      </c>
    </row>
    <row r="18" spans="2:20" ht="45" customHeight="1" thickTop="1" thickBot="1" x14ac:dyDescent="0.25">
      <c r="B18" s="293">
        <v>2</v>
      </c>
      <c r="C18" s="294" t="s">
        <v>28</v>
      </c>
      <c r="D18" s="293" t="s">
        <v>48</v>
      </c>
      <c r="E18" s="295">
        <v>4</v>
      </c>
      <c r="F18" s="295"/>
      <c r="G18" s="295"/>
      <c r="H18" s="295"/>
      <c r="I18" s="328">
        <f t="shared" si="0"/>
        <v>0</v>
      </c>
      <c r="J18" s="336">
        <f t="shared" ref="J18:J40" si="2">I18*E18</f>
        <v>0</v>
      </c>
      <c r="K18" s="337" t="e">
        <f t="shared" si="1"/>
        <v>#DIV/0!</v>
      </c>
    </row>
    <row r="19" spans="2:20" ht="45" customHeight="1" thickTop="1" thickBot="1" x14ac:dyDescent="0.25">
      <c r="B19" s="293">
        <v>3</v>
      </c>
      <c r="C19" s="294" t="s">
        <v>25</v>
      </c>
      <c r="D19" s="293" t="s">
        <v>47</v>
      </c>
      <c r="E19" s="295">
        <v>1</v>
      </c>
      <c r="F19" s="295"/>
      <c r="G19" s="295"/>
      <c r="H19" s="295"/>
      <c r="I19" s="328">
        <f t="shared" si="0"/>
        <v>0</v>
      </c>
      <c r="J19" s="336">
        <f t="shared" si="2"/>
        <v>0</v>
      </c>
      <c r="K19" s="337" t="e">
        <f t="shared" si="1"/>
        <v>#DIV/0!</v>
      </c>
    </row>
    <row r="20" spans="2:20" ht="45" customHeight="1" thickTop="1" thickBot="1" x14ac:dyDescent="0.25">
      <c r="B20" s="293">
        <v>4</v>
      </c>
      <c r="C20" s="294" t="s">
        <v>56</v>
      </c>
      <c r="D20" s="293" t="s">
        <v>0</v>
      </c>
      <c r="E20" s="295">
        <v>30</v>
      </c>
      <c r="F20" s="295"/>
      <c r="G20" s="295"/>
      <c r="H20" s="295"/>
      <c r="I20" s="328">
        <f t="shared" si="0"/>
        <v>0</v>
      </c>
      <c r="J20" s="336">
        <f t="shared" si="2"/>
        <v>0</v>
      </c>
      <c r="K20" s="337" t="e">
        <f t="shared" si="1"/>
        <v>#DIV/0!</v>
      </c>
    </row>
    <row r="21" spans="2:20" ht="45" customHeight="1" thickTop="1" thickBot="1" x14ac:dyDescent="0.25">
      <c r="B21" s="293">
        <v>5</v>
      </c>
      <c r="C21" s="294" t="s">
        <v>51</v>
      </c>
      <c r="D21" s="293" t="s">
        <v>21</v>
      </c>
      <c r="E21" s="295">
        <v>76</v>
      </c>
      <c r="F21" s="295"/>
      <c r="G21" s="295"/>
      <c r="H21" s="295"/>
      <c r="I21" s="328">
        <f t="shared" si="0"/>
        <v>0</v>
      </c>
      <c r="J21" s="336">
        <f t="shared" si="2"/>
        <v>0</v>
      </c>
      <c r="K21" s="337" t="e">
        <f t="shared" si="1"/>
        <v>#DIV/0!</v>
      </c>
    </row>
    <row r="22" spans="2:20" ht="45" customHeight="1" thickTop="1" thickBot="1" x14ac:dyDescent="0.25">
      <c r="B22" s="293">
        <v>6</v>
      </c>
      <c r="C22" s="296" t="s">
        <v>52</v>
      </c>
      <c r="D22" s="293" t="s">
        <v>21</v>
      </c>
      <c r="E22" s="295">
        <v>60</v>
      </c>
      <c r="F22" s="295"/>
      <c r="G22" s="295"/>
      <c r="H22" s="295"/>
      <c r="I22" s="328">
        <f t="shared" si="0"/>
        <v>0</v>
      </c>
      <c r="J22" s="336">
        <f t="shared" si="2"/>
        <v>0</v>
      </c>
      <c r="K22" s="337" t="e">
        <f t="shared" si="1"/>
        <v>#DIV/0!</v>
      </c>
    </row>
    <row r="23" spans="2:20" ht="45" customHeight="1" thickTop="1" thickBot="1" x14ac:dyDescent="0.25">
      <c r="B23" s="293">
        <v>7</v>
      </c>
      <c r="C23" s="297" t="s">
        <v>75</v>
      </c>
      <c r="D23" s="293" t="s">
        <v>21</v>
      </c>
      <c r="E23" s="295">
        <v>134.25749999999999</v>
      </c>
      <c r="F23" s="295"/>
      <c r="G23" s="295"/>
      <c r="H23" s="295"/>
      <c r="I23" s="328">
        <f t="shared" si="0"/>
        <v>0</v>
      </c>
      <c r="J23" s="336">
        <f t="shared" si="2"/>
        <v>0</v>
      </c>
      <c r="K23" s="337" t="e">
        <f t="shared" si="1"/>
        <v>#DIV/0!</v>
      </c>
    </row>
    <row r="24" spans="2:20" ht="45" customHeight="1" thickTop="1" thickBot="1" x14ac:dyDescent="0.25">
      <c r="B24" s="293">
        <v>8</v>
      </c>
      <c r="C24" s="294" t="s">
        <v>26</v>
      </c>
      <c r="D24" s="293" t="s">
        <v>21</v>
      </c>
      <c r="E24" s="295">
        <v>1.1399999999999999</v>
      </c>
      <c r="F24" s="295"/>
      <c r="G24" s="295"/>
      <c r="H24" s="295"/>
      <c r="I24" s="328">
        <f>F24+G24+H24</f>
        <v>0</v>
      </c>
      <c r="J24" s="336">
        <f t="shared" si="2"/>
        <v>0</v>
      </c>
      <c r="K24" s="337" t="e">
        <f t="shared" si="1"/>
        <v>#DIV/0!</v>
      </c>
    </row>
    <row r="25" spans="2:20" ht="45" customHeight="1" thickTop="1" thickBot="1" x14ac:dyDescent="0.25">
      <c r="B25" s="293">
        <v>9</v>
      </c>
      <c r="C25" s="294" t="s">
        <v>71</v>
      </c>
      <c r="D25" s="293" t="s">
        <v>44</v>
      </c>
      <c r="E25" s="295">
        <v>96</v>
      </c>
      <c r="F25" s="295"/>
      <c r="G25" s="295"/>
      <c r="H25" s="295"/>
      <c r="I25" s="328">
        <f t="shared" si="0"/>
        <v>0</v>
      </c>
      <c r="J25" s="336">
        <f t="shared" si="2"/>
        <v>0</v>
      </c>
      <c r="K25" s="337" t="e">
        <f t="shared" si="1"/>
        <v>#DIV/0!</v>
      </c>
    </row>
    <row r="26" spans="2:20" ht="45" customHeight="1" thickTop="1" thickBot="1" x14ac:dyDescent="0.25">
      <c r="B26" s="293">
        <v>10</v>
      </c>
      <c r="C26" s="298" t="s">
        <v>73</v>
      </c>
      <c r="D26" s="293" t="s">
        <v>21</v>
      </c>
      <c r="E26" s="295">
        <v>537.03</v>
      </c>
      <c r="F26" s="295"/>
      <c r="G26" s="295"/>
      <c r="H26" s="295"/>
      <c r="I26" s="328">
        <f t="shared" si="0"/>
        <v>0</v>
      </c>
      <c r="J26" s="336">
        <f t="shared" si="2"/>
        <v>0</v>
      </c>
      <c r="K26" s="337" t="e">
        <f t="shared" si="1"/>
        <v>#DIV/0!</v>
      </c>
    </row>
    <row r="27" spans="2:20" ht="45" customHeight="1" thickTop="1" thickBot="1" x14ac:dyDescent="0.25">
      <c r="B27" s="293">
        <v>11</v>
      </c>
      <c r="C27" s="298" t="s">
        <v>161</v>
      </c>
      <c r="D27" s="293" t="s">
        <v>21</v>
      </c>
      <c r="E27" s="295">
        <v>129.06</v>
      </c>
      <c r="F27" s="295"/>
      <c r="G27" s="295"/>
      <c r="H27" s="295"/>
      <c r="I27" s="328">
        <f t="shared" si="0"/>
        <v>0</v>
      </c>
      <c r="J27" s="336">
        <f t="shared" si="2"/>
        <v>0</v>
      </c>
      <c r="K27" s="337" t="e">
        <f t="shared" si="1"/>
        <v>#DIV/0!</v>
      </c>
    </row>
    <row r="28" spans="2:20" ht="45" customHeight="1" thickTop="1" thickBot="1" x14ac:dyDescent="0.25">
      <c r="B28" s="293">
        <v>12</v>
      </c>
      <c r="C28" s="294" t="s">
        <v>53</v>
      </c>
      <c r="D28" s="293" t="s">
        <v>0</v>
      </c>
      <c r="E28" s="295">
        <v>10.7</v>
      </c>
      <c r="F28" s="295"/>
      <c r="G28" s="295"/>
      <c r="H28" s="295"/>
      <c r="I28" s="328">
        <f t="shared" si="0"/>
        <v>0</v>
      </c>
      <c r="J28" s="336">
        <f t="shared" si="2"/>
        <v>0</v>
      </c>
      <c r="K28" s="337" t="e">
        <f t="shared" si="1"/>
        <v>#DIV/0!</v>
      </c>
    </row>
    <row r="29" spans="2:20" ht="45" customHeight="1" thickTop="1" thickBot="1" x14ac:dyDescent="0.25">
      <c r="B29" s="293">
        <v>13</v>
      </c>
      <c r="C29" s="294" t="s">
        <v>45</v>
      </c>
      <c r="D29" s="293" t="s">
        <v>47</v>
      </c>
      <c r="E29" s="295">
        <v>1</v>
      </c>
      <c r="F29" s="295"/>
      <c r="G29" s="295"/>
      <c r="H29" s="295"/>
      <c r="I29" s="328">
        <f t="shared" si="0"/>
        <v>0</v>
      </c>
      <c r="J29" s="336">
        <f t="shared" si="2"/>
        <v>0</v>
      </c>
      <c r="K29" s="337" t="e">
        <f t="shared" si="1"/>
        <v>#DIV/0!</v>
      </c>
    </row>
    <row r="30" spans="2:20" ht="45" customHeight="1" thickTop="1" thickBot="1" x14ac:dyDescent="0.25">
      <c r="B30" s="293">
        <v>14</v>
      </c>
      <c r="C30" s="294" t="s">
        <v>46</v>
      </c>
      <c r="D30" s="293" t="s">
        <v>21</v>
      </c>
      <c r="E30" s="295">
        <v>558.79999999999995</v>
      </c>
      <c r="F30" s="295"/>
      <c r="G30" s="295"/>
      <c r="H30" s="295"/>
      <c r="I30" s="318">
        <f t="shared" si="0"/>
        <v>0</v>
      </c>
      <c r="J30" s="336">
        <f t="shared" si="2"/>
        <v>0</v>
      </c>
      <c r="K30" s="337" t="e">
        <f t="shared" si="1"/>
        <v>#DIV/0!</v>
      </c>
      <c r="L30" s="41"/>
    </row>
    <row r="31" spans="2:20" s="35" customFormat="1" ht="45" customHeight="1" thickTop="1" thickBot="1" x14ac:dyDescent="0.3">
      <c r="B31" s="293">
        <v>15</v>
      </c>
      <c r="C31" s="299" t="s">
        <v>78</v>
      </c>
      <c r="D31" s="293" t="s">
        <v>0</v>
      </c>
      <c r="E31" s="300">
        <v>10.7</v>
      </c>
      <c r="F31" s="300"/>
      <c r="G31" s="300"/>
      <c r="H31" s="300"/>
      <c r="I31" s="319">
        <f t="shared" si="0"/>
        <v>0</v>
      </c>
      <c r="J31" s="336">
        <f t="shared" si="2"/>
        <v>0</v>
      </c>
      <c r="K31" s="337" t="e">
        <f t="shared" si="1"/>
        <v>#DIV/0!</v>
      </c>
      <c r="L31" s="36"/>
      <c r="M31" s="37"/>
      <c r="N31" s="37"/>
      <c r="O31" s="37"/>
      <c r="P31" s="37"/>
      <c r="Q31" s="37"/>
      <c r="R31" s="37"/>
      <c r="S31" s="37"/>
      <c r="T31" s="37"/>
    </row>
    <row r="32" spans="2:20" s="35" customFormat="1" ht="45" customHeight="1" thickTop="1" thickBot="1" x14ac:dyDescent="0.3">
      <c r="B32" s="293">
        <v>16</v>
      </c>
      <c r="C32" s="294" t="s">
        <v>49</v>
      </c>
      <c r="D32" s="293" t="s">
        <v>0</v>
      </c>
      <c r="E32" s="300">
        <v>6</v>
      </c>
      <c r="F32" s="300"/>
      <c r="G32" s="300"/>
      <c r="H32" s="300"/>
      <c r="I32" s="319">
        <f t="shared" si="0"/>
        <v>0</v>
      </c>
      <c r="J32" s="336">
        <f t="shared" si="2"/>
        <v>0</v>
      </c>
      <c r="K32" s="337" t="e">
        <f t="shared" si="1"/>
        <v>#DIV/0!</v>
      </c>
      <c r="L32" s="36"/>
      <c r="M32" s="37"/>
      <c r="N32" s="37"/>
      <c r="O32" s="37"/>
      <c r="P32" s="37"/>
      <c r="Q32" s="37"/>
      <c r="R32" s="37"/>
      <c r="S32" s="37"/>
      <c r="T32" s="37"/>
    </row>
    <row r="33" spans="1:44" s="35" customFormat="1" ht="45" customHeight="1" thickTop="1" thickBot="1" x14ac:dyDescent="0.3">
      <c r="B33" s="293">
        <v>17</v>
      </c>
      <c r="C33" s="294" t="s">
        <v>168</v>
      </c>
      <c r="D33" s="293" t="s">
        <v>42</v>
      </c>
      <c r="E33" s="300">
        <v>6</v>
      </c>
      <c r="F33" s="300"/>
      <c r="G33" s="300"/>
      <c r="H33" s="300"/>
      <c r="I33" s="319">
        <f t="shared" si="0"/>
        <v>0</v>
      </c>
      <c r="J33" s="336">
        <f t="shared" si="2"/>
        <v>0</v>
      </c>
      <c r="K33" s="337" t="e">
        <f t="shared" si="1"/>
        <v>#DIV/0!</v>
      </c>
      <c r="L33" s="36"/>
      <c r="M33" s="37"/>
      <c r="N33" s="37"/>
      <c r="O33" s="37"/>
      <c r="P33" s="37"/>
      <c r="Q33" s="37"/>
      <c r="R33" s="37"/>
      <c r="S33" s="37"/>
      <c r="T33" s="37"/>
    </row>
    <row r="34" spans="1:44" s="35" customFormat="1" ht="45" customHeight="1" thickTop="1" thickBot="1" x14ac:dyDescent="0.3">
      <c r="B34" s="293">
        <v>18</v>
      </c>
      <c r="C34" s="294" t="s">
        <v>50</v>
      </c>
      <c r="D34" s="293" t="s">
        <v>42</v>
      </c>
      <c r="E34" s="300">
        <v>6</v>
      </c>
      <c r="F34" s="300"/>
      <c r="G34" s="300"/>
      <c r="H34" s="300"/>
      <c r="I34" s="319">
        <f t="shared" si="0"/>
        <v>0</v>
      </c>
      <c r="J34" s="336">
        <f t="shared" si="2"/>
        <v>0</v>
      </c>
      <c r="K34" s="337" t="e">
        <f t="shared" si="1"/>
        <v>#DIV/0!</v>
      </c>
      <c r="L34" s="36"/>
      <c r="M34" s="37"/>
      <c r="N34" s="37"/>
      <c r="O34" s="37"/>
      <c r="P34" s="37"/>
      <c r="Q34" s="37"/>
      <c r="R34" s="37"/>
      <c r="S34" s="37"/>
      <c r="T34" s="37"/>
    </row>
    <row r="35" spans="1:44" s="35" customFormat="1" ht="45" customHeight="1" thickTop="1" thickBot="1" x14ac:dyDescent="0.3">
      <c r="B35" s="293">
        <v>19</v>
      </c>
      <c r="C35" s="294" t="s">
        <v>83</v>
      </c>
      <c r="D35" s="293" t="s">
        <v>21</v>
      </c>
      <c r="E35" s="300">
        <v>198.28799999999998</v>
      </c>
      <c r="F35" s="300"/>
      <c r="G35" s="300"/>
      <c r="H35" s="300"/>
      <c r="I35" s="319">
        <f t="shared" si="0"/>
        <v>0</v>
      </c>
      <c r="J35" s="336">
        <f t="shared" si="2"/>
        <v>0</v>
      </c>
      <c r="K35" s="337" t="e">
        <f t="shared" si="1"/>
        <v>#DIV/0!</v>
      </c>
      <c r="L35" s="36"/>
      <c r="M35" s="37"/>
      <c r="N35" s="37"/>
      <c r="O35" s="37"/>
      <c r="P35" s="37"/>
      <c r="Q35" s="37"/>
      <c r="R35" s="37"/>
      <c r="S35" s="37"/>
      <c r="T35" s="37"/>
    </row>
    <row r="36" spans="1:44" s="35" customFormat="1" ht="45" customHeight="1" thickTop="1" thickBot="1" x14ac:dyDescent="0.3">
      <c r="B36" s="293">
        <v>20</v>
      </c>
      <c r="C36" s="301" t="s">
        <v>55</v>
      </c>
      <c r="D36" s="302" t="s">
        <v>21</v>
      </c>
      <c r="E36" s="303">
        <v>3.3000000000000003</v>
      </c>
      <c r="F36" s="303"/>
      <c r="G36" s="303"/>
      <c r="H36" s="303"/>
      <c r="I36" s="320">
        <f t="shared" si="0"/>
        <v>0</v>
      </c>
      <c r="J36" s="336">
        <f t="shared" si="2"/>
        <v>0</v>
      </c>
      <c r="K36" s="337" t="e">
        <f t="shared" si="1"/>
        <v>#DIV/0!</v>
      </c>
      <c r="M36" s="37"/>
      <c r="N36" s="37"/>
      <c r="O36" s="37"/>
      <c r="P36" s="37"/>
      <c r="Q36" s="37"/>
      <c r="R36" s="37"/>
      <c r="S36" s="37"/>
      <c r="T36" s="37"/>
    </row>
    <row r="37" spans="1:44" s="35" customFormat="1" ht="45" customHeight="1" thickTop="1" thickBot="1" x14ac:dyDescent="0.3">
      <c r="B37" s="293">
        <v>21</v>
      </c>
      <c r="C37" s="297" t="s">
        <v>98</v>
      </c>
      <c r="D37" s="302" t="s">
        <v>21</v>
      </c>
      <c r="E37" s="295">
        <v>129.06</v>
      </c>
      <c r="F37" s="303"/>
      <c r="G37" s="303"/>
      <c r="H37" s="303"/>
      <c r="I37" s="320">
        <f>F37+G37+H37</f>
        <v>0</v>
      </c>
      <c r="J37" s="336">
        <f t="shared" si="2"/>
        <v>0</v>
      </c>
      <c r="K37" s="337" t="e">
        <f t="shared" si="1"/>
        <v>#DIV/0!</v>
      </c>
      <c r="M37" s="37"/>
      <c r="N37" s="37"/>
      <c r="O37" s="37"/>
      <c r="P37" s="37"/>
      <c r="Q37" s="37"/>
      <c r="R37" s="37"/>
      <c r="S37" s="37"/>
      <c r="T37" s="37"/>
    </row>
    <row r="38" spans="1:44" ht="45" customHeight="1" thickTop="1" thickBot="1" x14ac:dyDescent="0.25">
      <c r="B38" s="293">
        <v>22</v>
      </c>
      <c r="C38" s="304" t="s">
        <v>36</v>
      </c>
      <c r="D38" s="293" t="s">
        <v>27</v>
      </c>
      <c r="E38" s="305">
        <v>10.472085</v>
      </c>
      <c r="F38" s="295"/>
      <c r="G38" s="295"/>
      <c r="H38" s="295"/>
      <c r="I38" s="318">
        <f>F38+G38+H38</f>
        <v>0</v>
      </c>
      <c r="J38" s="336">
        <f t="shared" si="2"/>
        <v>0</v>
      </c>
      <c r="K38" s="337" t="e">
        <f t="shared" si="1"/>
        <v>#DIV/0!</v>
      </c>
    </row>
    <row r="39" spans="1:44" ht="45" customHeight="1" thickTop="1" thickBot="1" x14ac:dyDescent="0.25">
      <c r="B39" s="293">
        <v>23</v>
      </c>
      <c r="C39" s="304" t="s">
        <v>54</v>
      </c>
      <c r="D39" s="293" t="s">
        <v>21</v>
      </c>
      <c r="E39" s="305">
        <v>76</v>
      </c>
      <c r="F39" s="295"/>
      <c r="G39" s="295"/>
      <c r="H39" s="295"/>
      <c r="I39" s="318">
        <f>F39+G39+H39</f>
        <v>0</v>
      </c>
      <c r="J39" s="336">
        <f t="shared" si="2"/>
        <v>0</v>
      </c>
      <c r="K39" s="337" t="e">
        <f t="shared" si="1"/>
        <v>#DIV/0!</v>
      </c>
    </row>
    <row r="40" spans="1:44" ht="45" customHeight="1" thickTop="1" thickBot="1" x14ac:dyDescent="0.25">
      <c r="B40" s="309">
        <v>24</v>
      </c>
      <c r="C40" s="310" t="s">
        <v>37</v>
      </c>
      <c r="D40" s="309" t="s">
        <v>47</v>
      </c>
      <c r="E40" s="311">
        <v>1</v>
      </c>
      <c r="F40" s="311"/>
      <c r="G40" s="311"/>
      <c r="H40" s="311"/>
      <c r="I40" s="321">
        <f>F40+G40+H40</f>
        <v>0</v>
      </c>
      <c r="J40" s="335">
        <f t="shared" si="2"/>
        <v>0</v>
      </c>
      <c r="K40" s="338" t="e">
        <f t="shared" si="1"/>
        <v>#DIV/0!</v>
      </c>
    </row>
    <row r="41" spans="1:44" s="1" customFormat="1" ht="45" customHeight="1" thickTop="1" thickBot="1" x14ac:dyDescent="0.3">
      <c r="B41" s="348" t="s">
        <v>176</v>
      </c>
      <c r="C41" s="349"/>
      <c r="D41" s="349"/>
      <c r="E41" s="349"/>
      <c r="F41" s="349"/>
      <c r="G41" s="349"/>
      <c r="H41" s="349"/>
      <c r="I41" s="349"/>
      <c r="J41" s="350">
        <f>SUM(J17:J40)</f>
        <v>0</v>
      </c>
      <c r="K41" s="351" t="e">
        <f>SUM(K17:K40)</f>
        <v>#DIV/0!</v>
      </c>
      <c r="M41" s="19"/>
      <c r="N41" s="19"/>
      <c r="O41" s="19"/>
      <c r="P41" s="19"/>
      <c r="Q41" s="19"/>
      <c r="R41" s="19"/>
      <c r="S41" s="19"/>
      <c r="T41" s="19"/>
    </row>
    <row r="42" spans="1:44" ht="64.5" customHeight="1" thickTop="1" thickBot="1" x14ac:dyDescent="0.25">
      <c r="B42" s="352" t="s">
        <v>177</v>
      </c>
      <c r="C42" s="353"/>
      <c r="D42" s="353"/>
      <c r="E42" s="353"/>
      <c r="F42" s="353"/>
      <c r="G42" s="353"/>
      <c r="H42" s="353"/>
      <c r="I42" s="353"/>
      <c r="J42" s="353"/>
      <c r="K42" s="354"/>
    </row>
    <row r="43" spans="1:44" s="11" customFormat="1" ht="33" customHeight="1" thickTop="1" thickBot="1" x14ac:dyDescent="0.25">
      <c r="A43" s="2"/>
      <c r="B43" s="253" t="s">
        <v>4</v>
      </c>
      <c r="C43" s="329" t="s">
        <v>3</v>
      </c>
      <c r="D43" s="253" t="s">
        <v>9</v>
      </c>
      <c r="E43" s="216" t="s">
        <v>10</v>
      </c>
      <c r="F43" s="330" t="s">
        <v>11</v>
      </c>
      <c r="G43" s="331"/>
      <c r="H43" s="332"/>
      <c r="I43" s="216" t="s">
        <v>12</v>
      </c>
      <c r="J43" s="333" t="s">
        <v>14</v>
      </c>
      <c r="K43" s="334" t="s">
        <v>35</v>
      </c>
      <c r="L43" s="2"/>
      <c r="M43" s="29"/>
      <c r="N43" s="29"/>
      <c r="O43" s="29"/>
      <c r="P43" s="29"/>
      <c r="Q43" s="29"/>
      <c r="R43" s="29"/>
      <c r="S43" s="29"/>
      <c r="T43" s="29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</row>
    <row r="44" spans="1:44" s="11" customFormat="1" ht="33" customHeight="1" thickBot="1" x14ac:dyDescent="0.25">
      <c r="A44" s="2"/>
      <c r="B44" s="203"/>
      <c r="C44" s="204"/>
      <c r="D44" s="203"/>
      <c r="E44" s="199"/>
      <c r="F44" s="191" t="s">
        <v>15</v>
      </c>
      <c r="G44" s="191" t="s">
        <v>16</v>
      </c>
      <c r="H44" s="191" t="s">
        <v>17</v>
      </c>
      <c r="I44" s="199"/>
      <c r="J44" s="333"/>
      <c r="K44" s="360"/>
      <c r="L44" s="2"/>
      <c r="M44" s="29"/>
      <c r="N44" s="29"/>
      <c r="O44" s="29"/>
      <c r="P44" s="29"/>
      <c r="Q44" s="29"/>
      <c r="R44" s="29"/>
      <c r="S44" s="29"/>
      <c r="T44" s="29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</row>
    <row r="45" spans="1:44" s="1" customFormat="1" ht="45" customHeight="1" thickTop="1" thickBot="1" x14ac:dyDescent="0.3">
      <c r="B45" s="75" t="s">
        <v>81</v>
      </c>
      <c r="C45" s="78" t="s">
        <v>94</v>
      </c>
      <c r="D45" s="79"/>
      <c r="E45" s="80"/>
      <c r="F45" s="80"/>
      <c r="G45" s="80"/>
      <c r="H45" s="80"/>
      <c r="I45" s="355"/>
      <c r="J45" s="362"/>
      <c r="K45" s="363"/>
      <c r="L45" s="2"/>
      <c r="M45" s="19"/>
      <c r="N45" s="19"/>
      <c r="O45" s="19"/>
      <c r="P45" s="19"/>
      <c r="Q45" s="19"/>
      <c r="R45" s="19"/>
      <c r="S45" s="19"/>
      <c r="T45" s="19"/>
    </row>
    <row r="46" spans="1:44" ht="45" customHeight="1" thickBot="1" x14ac:dyDescent="0.25">
      <c r="B46" s="315">
        <v>1</v>
      </c>
      <c r="C46" s="316" t="s">
        <v>84</v>
      </c>
      <c r="D46" s="315" t="s">
        <v>21</v>
      </c>
      <c r="E46" s="317">
        <v>69.849999999999994</v>
      </c>
      <c r="F46" s="317"/>
      <c r="G46" s="317"/>
      <c r="H46" s="317"/>
      <c r="I46" s="356">
        <f>F46+G46+H46</f>
        <v>0</v>
      </c>
      <c r="J46" s="364">
        <f>I46*E46</f>
        <v>0</v>
      </c>
      <c r="K46" s="365" t="e">
        <f>J46/$J$63</f>
        <v>#DIV/0!</v>
      </c>
    </row>
    <row r="47" spans="1:44" ht="45" customHeight="1" thickTop="1" thickBot="1" x14ac:dyDescent="0.25">
      <c r="B47" s="302">
        <v>2</v>
      </c>
      <c r="C47" s="301" t="s">
        <v>85</v>
      </c>
      <c r="D47" s="302" t="s">
        <v>0</v>
      </c>
      <c r="E47" s="307">
        <v>55</v>
      </c>
      <c r="F47" s="306"/>
      <c r="G47" s="306"/>
      <c r="H47" s="306"/>
      <c r="I47" s="357">
        <f t="shared" ref="I47:I50" si="3">F47+G47+H47</f>
        <v>0</v>
      </c>
      <c r="J47" s="366">
        <f t="shared" ref="J47:J60" si="4">I47*E47</f>
        <v>0</v>
      </c>
      <c r="K47" s="367" t="e">
        <f t="shared" ref="K47:K60" si="5">J47/$J$63</f>
        <v>#DIV/0!</v>
      </c>
    </row>
    <row r="48" spans="1:44" ht="45" customHeight="1" thickTop="1" thickBot="1" x14ac:dyDescent="0.25">
      <c r="B48" s="302">
        <v>3</v>
      </c>
      <c r="C48" s="301" t="s">
        <v>108</v>
      </c>
      <c r="D48" s="302" t="s">
        <v>27</v>
      </c>
      <c r="E48" s="307">
        <v>0.99059999999999981</v>
      </c>
      <c r="F48" s="306"/>
      <c r="G48" s="306"/>
      <c r="H48" s="306"/>
      <c r="I48" s="357">
        <f t="shared" si="3"/>
        <v>0</v>
      </c>
      <c r="J48" s="364">
        <f t="shared" si="4"/>
        <v>0</v>
      </c>
      <c r="K48" s="365" t="e">
        <f t="shared" si="5"/>
        <v>#DIV/0!</v>
      </c>
    </row>
    <row r="49" spans="2:11" ht="45" customHeight="1" thickTop="1" thickBot="1" x14ac:dyDescent="0.25">
      <c r="B49" s="302">
        <v>4</v>
      </c>
      <c r="C49" s="301" t="s">
        <v>109</v>
      </c>
      <c r="D49" s="302" t="s">
        <v>27</v>
      </c>
      <c r="E49" s="307">
        <v>3.042195</v>
      </c>
      <c r="F49" s="306"/>
      <c r="G49" s="306"/>
      <c r="H49" s="306"/>
      <c r="I49" s="357">
        <f t="shared" si="3"/>
        <v>0</v>
      </c>
      <c r="J49" s="366">
        <f t="shared" si="4"/>
        <v>0</v>
      </c>
      <c r="K49" s="367" t="e">
        <f t="shared" si="5"/>
        <v>#DIV/0!</v>
      </c>
    </row>
    <row r="50" spans="2:11" ht="45" customHeight="1" thickTop="1" thickBot="1" x14ac:dyDescent="0.25">
      <c r="B50" s="302">
        <v>5</v>
      </c>
      <c r="C50" s="301" t="s">
        <v>86</v>
      </c>
      <c r="D50" s="302" t="s">
        <v>27</v>
      </c>
      <c r="E50" s="306">
        <v>37.11786</v>
      </c>
      <c r="F50" s="306"/>
      <c r="G50" s="306"/>
      <c r="H50" s="306"/>
      <c r="I50" s="357">
        <f t="shared" si="3"/>
        <v>0</v>
      </c>
      <c r="J50" s="364">
        <f t="shared" si="4"/>
        <v>0</v>
      </c>
      <c r="K50" s="365" t="e">
        <f t="shared" si="5"/>
        <v>#DIV/0!</v>
      </c>
    </row>
    <row r="51" spans="2:11" ht="45" customHeight="1" thickTop="1" thickBot="1" x14ac:dyDescent="0.25">
      <c r="B51" s="302">
        <v>6</v>
      </c>
      <c r="C51" s="301" t="s">
        <v>87</v>
      </c>
      <c r="D51" s="302" t="s">
        <v>1</v>
      </c>
      <c r="E51" s="306">
        <v>64.584000000000003</v>
      </c>
      <c r="F51" s="306"/>
      <c r="G51" s="306"/>
      <c r="H51" s="306"/>
      <c r="I51" s="357">
        <f>F51+G51+H51</f>
        <v>0</v>
      </c>
      <c r="J51" s="366">
        <f t="shared" si="4"/>
        <v>0</v>
      </c>
      <c r="K51" s="367" t="e">
        <f t="shared" si="5"/>
        <v>#DIV/0!</v>
      </c>
    </row>
    <row r="52" spans="2:11" ht="45" customHeight="1" thickTop="1" thickBot="1" x14ac:dyDescent="0.25">
      <c r="B52" s="302">
        <v>7</v>
      </c>
      <c r="C52" s="301" t="s">
        <v>88</v>
      </c>
      <c r="D52" s="302" t="s">
        <v>27</v>
      </c>
      <c r="E52" s="306">
        <v>5.1667200000000015</v>
      </c>
      <c r="F52" s="306"/>
      <c r="G52" s="306"/>
      <c r="H52" s="306"/>
      <c r="I52" s="357">
        <f>F52+G52+H52</f>
        <v>0</v>
      </c>
      <c r="J52" s="364">
        <f t="shared" si="4"/>
        <v>0</v>
      </c>
      <c r="K52" s="365" t="e">
        <f t="shared" si="5"/>
        <v>#DIV/0!</v>
      </c>
    </row>
    <row r="53" spans="2:11" ht="45" customHeight="1" thickTop="1" thickBot="1" x14ac:dyDescent="0.25">
      <c r="B53" s="302">
        <v>8</v>
      </c>
      <c r="C53" s="308" t="s">
        <v>89</v>
      </c>
      <c r="D53" s="302" t="s">
        <v>1</v>
      </c>
      <c r="E53" s="306">
        <v>58.79</v>
      </c>
      <c r="F53" s="306"/>
      <c r="G53" s="306"/>
      <c r="H53" s="306"/>
      <c r="I53" s="357">
        <f t="shared" ref="I53:I55" si="6">F53+G53+H53</f>
        <v>0</v>
      </c>
      <c r="J53" s="366">
        <f t="shared" si="4"/>
        <v>0</v>
      </c>
      <c r="K53" s="367" t="e">
        <f t="shared" si="5"/>
        <v>#DIV/0!</v>
      </c>
    </row>
    <row r="54" spans="2:11" ht="45" customHeight="1" thickTop="1" thickBot="1" x14ac:dyDescent="0.25">
      <c r="B54" s="302">
        <v>9</v>
      </c>
      <c r="C54" s="308" t="s">
        <v>90</v>
      </c>
      <c r="D54" s="302" t="s">
        <v>1</v>
      </c>
      <c r="E54" s="306">
        <v>22</v>
      </c>
      <c r="F54" s="306"/>
      <c r="G54" s="306"/>
      <c r="H54" s="306"/>
      <c r="I54" s="357">
        <f t="shared" si="6"/>
        <v>0</v>
      </c>
      <c r="J54" s="364">
        <f t="shared" si="4"/>
        <v>0</v>
      </c>
      <c r="K54" s="365" t="e">
        <f t="shared" si="5"/>
        <v>#DIV/0!</v>
      </c>
    </row>
    <row r="55" spans="2:11" ht="45" customHeight="1" thickTop="1" thickBot="1" x14ac:dyDescent="0.25">
      <c r="B55" s="302">
        <v>10</v>
      </c>
      <c r="C55" s="301" t="s">
        <v>91</v>
      </c>
      <c r="D55" s="302" t="s">
        <v>1</v>
      </c>
      <c r="E55" s="306">
        <v>125.96000000000001</v>
      </c>
      <c r="F55" s="306"/>
      <c r="G55" s="306"/>
      <c r="H55" s="306"/>
      <c r="I55" s="357">
        <f t="shared" si="6"/>
        <v>0</v>
      </c>
      <c r="J55" s="366">
        <f t="shared" si="4"/>
        <v>0</v>
      </c>
      <c r="K55" s="367" t="e">
        <f t="shared" si="5"/>
        <v>#DIV/0!</v>
      </c>
    </row>
    <row r="56" spans="2:11" ht="45" customHeight="1" thickTop="1" thickBot="1" x14ac:dyDescent="0.25">
      <c r="B56" s="302">
        <v>11</v>
      </c>
      <c r="C56" s="301" t="s">
        <v>92</v>
      </c>
      <c r="D56" s="302" t="s">
        <v>21</v>
      </c>
      <c r="E56" s="306">
        <v>125.96000000000001</v>
      </c>
      <c r="F56" s="306"/>
      <c r="G56" s="306"/>
      <c r="H56" s="306"/>
      <c r="I56" s="357">
        <f>F56+G56+H56</f>
        <v>0</v>
      </c>
      <c r="J56" s="364">
        <f t="shared" si="4"/>
        <v>0</v>
      </c>
      <c r="K56" s="365" t="e">
        <f t="shared" si="5"/>
        <v>#DIV/0!</v>
      </c>
    </row>
    <row r="57" spans="2:11" ht="45" customHeight="1" thickTop="1" thickBot="1" x14ac:dyDescent="0.25">
      <c r="B57" s="302">
        <v>12</v>
      </c>
      <c r="C57" s="301" t="s">
        <v>143</v>
      </c>
      <c r="D57" s="302" t="s">
        <v>0</v>
      </c>
      <c r="E57" s="306">
        <v>55</v>
      </c>
      <c r="F57" s="306"/>
      <c r="G57" s="306"/>
      <c r="H57" s="306"/>
      <c r="I57" s="357">
        <f>F57+G57+H57</f>
        <v>0</v>
      </c>
      <c r="J57" s="366">
        <f t="shared" si="4"/>
        <v>0</v>
      </c>
      <c r="K57" s="367" t="e">
        <f t="shared" si="5"/>
        <v>#DIV/0!</v>
      </c>
    </row>
    <row r="58" spans="2:11" ht="45" customHeight="1" thickTop="1" thickBot="1" x14ac:dyDescent="0.25">
      <c r="B58" s="302">
        <v>13</v>
      </c>
      <c r="C58" s="301" t="s">
        <v>144</v>
      </c>
      <c r="D58" s="302" t="s">
        <v>21</v>
      </c>
      <c r="E58" s="306">
        <v>2.0961999999999996</v>
      </c>
      <c r="F58" s="306"/>
      <c r="G58" s="306"/>
      <c r="H58" s="306"/>
      <c r="I58" s="357">
        <f>F58+G58+H58</f>
        <v>0</v>
      </c>
      <c r="J58" s="368">
        <f t="shared" si="4"/>
        <v>0</v>
      </c>
      <c r="K58" s="369" t="e">
        <f t="shared" si="5"/>
        <v>#DIV/0!</v>
      </c>
    </row>
    <row r="59" spans="2:11" ht="45" customHeight="1" thickTop="1" thickBot="1" x14ac:dyDescent="0.25">
      <c r="B59" s="302">
        <v>14</v>
      </c>
      <c r="C59" s="301" t="s">
        <v>93</v>
      </c>
      <c r="D59" s="302" t="s">
        <v>27</v>
      </c>
      <c r="E59" s="307">
        <v>22.832940000000001</v>
      </c>
      <c r="F59" s="306"/>
      <c r="G59" s="306"/>
      <c r="H59" s="306"/>
      <c r="I59" s="357">
        <f>F59+G59+H59</f>
        <v>0</v>
      </c>
      <c r="J59" s="366">
        <f t="shared" si="4"/>
        <v>0</v>
      </c>
      <c r="K59" s="367" t="e">
        <f t="shared" si="5"/>
        <v>#DIV/0!</v>
      </c>
    </row>
    <row r="60" spans="2:11" ht="45" customHeight="1" thickTop="1" thickBot="1" x14ac:dyDescent="0.25">
      <c r="B60" s="322">
        <v>15</v>
      </c>
      <c r="C60" s="323" t="s">
        <v>36</v>
      </c>
      <c r="D60" s="322" t="s">
        <v>27</v>
      </c>
      <c r="E60" s="324">
        <v>23.813029499999999</v>
      </c>
      <c r="F60" s="325"/>
      <c r="G60" s="325"/>
      <c r="H60" s="325"/>
      <c r="I60" s="358">
        <f>F60+G60+H60</f>
        <v>0</v>
      </c>
      <c r="J60" s="364">
        <f t="shared" si="4"/>
        <v>0</v>
      </c>
      <c r="K60" s="365" t="e">
        <f t="shared" si="5"/>
        <v>#DIV/0!</v>
      </c>
    </row>
    <row r="61" spans="2:11" ht="45" customHeight="1" thickBot="1" x14ac:dyDescent="0.25">
      <c r="B61" s="208" t="s">
        <v>175</v>
      </c>
      <c r="C61" s="209"/>
      <c r="D61" s="209"/>
      <c r="E61" s="209"/>
      <c r="F61" s="209"/>
      <c r="G61" s="209"/>
      <c r="H61" s="209"/>
      <c r="I61" s="209"/>
      <c r="J61" s="359">
        <f>SUM(J46:J60)</f>
        <v>0</v>
      </c>
      <c r="K61" s="361" t="e">
        <f>SUM(K46:K60)</f>
        <v>#DIV/0!</v>
      </c>
    </row>
    <row r="62" spans="2:11" ht="45" customHeight="1" thickBot="1" x14ac:dyDescent="0.25"/>
    <row r="63" spans="2:11" ht="45" customHeight="1" thickBot="1" x14ac:dyDescent="0.25">
      <c r="B63" s="196" t="s">
        <v>174</v>
      </c>
      <c r="C63" s="197"/>
      <c r="D63" s="197"/>
      <c r="E63" s="197"/>
      <c r="F63" s="197"/>
      <c r="G63" s="197"/>
      <c r="H63" s="197"/>
      <c r="I63" s="197"/>
      <c r="J63" s="71">
        <f>J41+J61</f>
        <v>0</v>
      </c>
      <c r="K63" s="72" t="e">
        <f>K41+K61</f>
        <v>#DIV/0!</v>
      </c>
    </row>
  </sheetData>
  <mergeCells count="25">
    <mergeCell ref="B61:I61"/>
    <mergeCell ref="B63:I63"/>
    <mergeCell ref="E43:E44"/>
    <mergeCell ref="F43:H43"/>
    <mergeCell ref="I43:I44"/>
    <mergeCell ref="J43:J44"/>
    <mergeCell ref="K43:K44"/>
    <mergeCell ref="B43:B44"/>
    <mergeCell ref="C43:C44"/>
    <mergeCell ref="D43:D44"/>
    <mergeCell ref="B41:I41"/>
    <mergeCell ref="B42:K42"/>
    <mergeCell ref="E14:E15"/>
    <mergeCell ref="F14:H14"/>
    <mergeCell ref="I14:I15"/>
    <mergeCell ref="J14:J15"/>
    <mergeCell ref="K14:K15"/>
    <mergeCell ref="B14:B15"/>
    <mergeCell ref="C14:C15"/>
    <mergeCell ref="D14:D15"/>
    <mergeCell ref="D11:E11"/>
    <mergeCell ref="F11:H11"/>
    <mergeCell ref="I11:K11"/>
    <mergeCell ref="B13:K13"/>
    <mergeCell ref="A1:K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499984740745262"/>
    <pageSetUpPr fitToPage="1"/>
  </sheetPr>
  <dimension ref="A1:BW70"/>
  <sheetViews>
    <sheetView showGridLines="0" showOutlineSymbols="0" topLeftCell="A7" zoomScale="70" zoomScaleNormal="70" zoomScalePageLayoutView="60" workbookViewId="0">
      <selection activeCell="J7" sqref="J7"/>
    </sheetView>
  </sheetViews>
  <sheetFormatPr defaultRowHeight="15" x14ac:dyDescent="0.2"/>
  <cols>
    <col min="1" max="1" width="1.42578125" style="1" customWidth="1"/>
    <col min="2" max="2" width="6.7109375" style="2" customWidth="1"/>
    <col min="3" max="3" width="62.85546875" style="1" customWidth="1"/>
    <col min="4" max="4" width="13" style="1" bestFit="1" customWidth="1"/>
    <col min="5" max="28" width="5.7109375" style="3" customWidth="1"/>
    <col min="29" max="29" width="21" style="30" bestFit="1" customWidth="1"/>
    <col min="30" max="30" width="1.42578125" style="173" customWidth="1"/>
    <col min="31" max="31" width="9.85546875" style="19" customWidth="1"/>
    <col min="32" max="32" width="20.7109375" style="188" hidden="1" customWidth="1"/>
    <col min="33" max="33" width="20.7109375" style="171" hidden="1" customWidth="1"/>
    <col min="34" max="34" width="20.7109375" style="185" hidden="1" customWidth="1"/>
    <col min="35" max="36" width="15.7109375" style="19" customWidth="1"/>
    <col min="37" max="56" width="15.7109375" style="1" customWidth="1"/>
    <col min="57" max="75" width="20.7109375" style="1" customWidth="1"/>
    <col min="76" max="84" width="20.7109375" style="4" customWidth="1"/>
    <col min="85" max="16384" width="9.140625" style="4"/>
  </cols>
  <sheetData>
    <row r="1" spans="1:75" ht="15.75" thickBot="1" x14ac:dyDescent="0.25">
      <c r="I1" s="135"/>
      <c r="J1" s="135"/>
    </row>
    <row r="2" spans="1:75" x14ac:dyDescent="0.2">
      <c r="B2" s="370" t="s">
        <v>178</v>
      </c>
      <c r="C2" s="371"/>
      <c r="D2" s="371"/>
      <c r="E2" s="371"/>
      <c r="F2" s="371"/>
      <c r="G2" s="371"/>
      <c r="H2" s="371"/>
      <c r="I2" s="372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6"/>
      <c r="AD2" s="174"/>
    </row>
    <row r="3" spans="1:75" x14ac:dyDescent="0.2">
      <c r="B3" s="373"/>
      <c r="C3" s="374"/>
      <c r="D3" s="374"/>
      <c r="E3" s="374"/>
      <c r="F3" s="374"/>
      <c r="G3" s="374"/>
      <c r="H3" s="374"/>
      <c r="I3" s="37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7"/>
      <c r="AD3" s="174"/>
    </row>
    <row r="4" spans="1:75" ht="15" customHeight="1" x14ac:dyDescent="0.2">
      <c r="B4" s="373"/>
      <c r="C4" s="374"/>
      <c r="D4" s="374"/>
      <c r="E4" s="374"/>
      <c r="F4" s="374"/>
      <c r="G4" s="374"/>
      <c r="H4" s="374"/>
      <c r="I4" s="375"/>
      <c r="J4" s="182" t="str">
        <f>'Orçamento DVMANOPER'!B9</f>
        <v>OBRA: Substituição do telhado de cobertura e construção de canaleta de drenagem de águas pluviais.</v>
      </c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7"/>
      <c r="AD4" s="174"/>
    </row>
    <row r="5" spans="1:75" s="7" customFormat="1" ht="20.100000000000001" customHeight="1" x14ac:dyDescent="0.2">
      <c r="A5" s="5"/>
      <c r="B5" s="373"/>
      <c r="C5" s="374"/>
      <c r="D5" s="374"/>
      <c r="E5" s="374"/>
      <c r="F5" s="374"/>
      <c r="G5" s="374"/>
      <c r="H5" s="374"/>
      <c r="I5" s="375"/>
      <c r="J5" s="182" t="str">
        <f>'Orçamento DVMANOPER'!B10</f>
        <v>LOCAL: Moradia Estudantil Bloco A, Campus "Área 1" de São Carlos da USP.</v>
      </c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38"/>
      <c r="AD5" s="175"/>
      <c r="AE5" s="19"/>
      <c r="AF5" s="188"/>
      <c r="AG5" s="171"/>
      <c r="AH5" s="185"/>
      <c r="AI5" s="19"/>
      <c r="AJ5" s="19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s="7" customFormat="1" ht="20.100000000000001" customHeight="1" x14ac:dyDescent="0.2">
      <c r="A6" s="5"/>
      <c r="B6" s="373"/>
      <c r="C6" s="374"/>
      <c r="D6" s="374"/>
      <c r="E6" s="374"/>
      <c r="F6" s="374"/>
      <c r="G6" s="374"/>
      <c r="H6" s="374"/>
      <c r="I6" s="375"/>
      <c r="J6" s="189" t="str">
        <f>'Proposta Comercial'!B11</f>
        <v xml:space="preserve">DATA: Data da Proposta  </v>
      </c>
      <c r="K6" s="190"/>
      <c r="L6" s="190"/>
      <c r="M6" s="190"/>
      <c r="N6" s="190"/>
      <c r="O6" s="190"/>
      <c r="P6" s="190"/>
      <c r="Q6" s="190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38"/>
      <c r="AD6" s="175"/>
      <c r="AE6" s="19"/>
      <c r="AF6" s="188"/>
      <c r="AG6" s="171"/>
      <c r="AH6" s="185"/>
      <c r="AI6" s="19"/>
      <c r="AJ6" s="19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</row>
    <row r="7" spans="1:75" s="7" customFormat="1" ht="20.100000000000001" customHeight="1" thickBot="1" x14ac:dyDescent="0.25">
      <c r="A7" s="5"/>
      <c r="B7" s="376"/>
      <c r="C7" s="377"/>
      <c r="D7" s="377"/>
      <c r="E7" s="377"/>
      <c r="F7" s="377"/>
      <c r="G7" s="377"/>
      <c r="H7" s="377"/>
      <c r="I7" s="378"/>
      <c r="J7" s="183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3"/>
      <c r="AD7" s="176"/>
      <c r="AE7" s="19"/>
      <c r="AF7" s="188"/>
      <c r="AG7" s="171"/>
      <c r="AH7" s="185"/>
      <c r="AI7" s="19"/>
      <c r="AJ7" s="19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</row>
    <row r="8" spans="1:75" ht="39.950000000000003" customHeight="1" thickBot="1" x14ac:dyDescent="0.25">
      <c r="B8" s="239" t="s">
        <v>165</v>
      </c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1"/>
      <c r="AD8" s="177"/>
    </row>
    <row r="9" spans="1:75" s="11" customFormat="1" ht="30" customHeight="1" thickBot="1" x14ac:dyDescent="0.25">
      <c r="A9" s="2"/>
      <c r="B9" s="252" t="s">
        <v>166</v>
      </c>
      <c r="C9" s="250" t="s">
        <v>167</v>
      </c>
      <c r="D9" s="248" t="s">
        <v>113</v>
      </c>
      <c r="E9" s="244" t="s">
        <v>38</v>
      </c>
      <c r="F9" s="244"/>
      <c r="G9" s="244"/>
      <c r="H9" s="244"/>
      <c r="I9" s="244"/>
      <c r="J9" s="244"/>
      <c r="K9" s="244" t="s">
        <v>39</v>
      </c>
      <c r="L9" s="244"/>
      <c r="M9" s="244"/>
      <c r="N9" s="244"/>
      <c r="O9" s="244"/>
      <c r="P9" s="244"/>
      <c r="Q9" s="244" t="s">
        <v>40</v>
      </c>
      <c r="R9" s="244"/>
      <c r="S9" s="244"/>
      <c r="T9" s="244"/>
      <c r="U9" s="244"/>
      <c r="V9" s="244"/>
      <c r="W9" s="244" t="s">
        <v>69</v>
      </c>
      <c r="X9" s="244"/>
      <c r="Y9" s="244"/>
      <c r="Z9" s="244"/>
      <c r="AA9" s="244"/>
      <c r="AB9" s="244"/>
      <c r="AC9" s="59" t="s">
        <v>29</v>
      </c>
      <c r="AD9" s="178"/>
      <c r="AE9" s="29"/>
      <c r="AF9" s="188"/>
      <c r="AG9" s="186"/>
      <c r="AH9" s="185"/>
      <c r="AI9" s="29"/>
      <c r="AJ9" s="29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</row>
    <row r="10" spans="1:75" s="11" customFormat="1" ht="19.5" customHeight="1" thickBot="1" x14ac:dyDescent="0.25">
      <c r="A10" s="2"/>
      <c r="B10" s="253"/>
      <c r="C10" s="251"/>
      <c r="D10" s="249"/>
      <c r="E10" s="33">
        <v>5</v>
      </c>
      <c r="F10" s="33">
        <v>10</v>
      </c>
      <c r="G10" s="33">
        <v>15</v>
      </c>
      <c r="H10" s="33">
        <v>20</v>
      </c>
      <c r="I10" s="33">
        <v>25</v>
      </c>
      <c r="J10" s="33">
        <v>30</v>
      </c>
      <c r="K10" s="33">
        <v>35</v>
      </c>
      <c r="L10" s="33">
        <v>40</v>
      </c>
      <c r="M10" s="33">
        <v>45</v>
      </c>
      <c r="N10" s="33">
        <v>50</v>
      </c>
      <c r="O10" s="33">
        <v>55</v>
      </c>
      <c r="P10" s="33">
        <v>60</v>
      </c>
      <c r="Q10" s="33">
        <v>65</v>
      </c>
      <c r="R10" s="33">
        <v>70</v>
      </c>
      <c r="S10" s="33">
        <v>75</v>
      </c>
      <c r="T10" s="33">
        <v>80</v>
      </c>
      <c r="U10" s="33">
        <v>85</v>
      </c>
      <c r="V10" s="33">
        <v>90</v>
      </c>
      <c r="W10" s="33">
        <v>95</v>
      </c>
      <c r="X10" s="33">
        <v>100</v>
      </c>
      <c r="Y10" s="33">
        <v>105</v>
      </c>
      <c r="Z10" s="33">
        <v>110</v>
      </c>
      <c r="AA10" s="33">
        <v>115</v>
      </c>
      <c r="AB10" s="33">
        <v>120</v>
      </c>
      <c r="AC10" s="32" t="s">
        <v>70</v>
      </c>
      <c r="AD10" s="179"/>
      <c r="AE10" s="29"/>
      <c r="AF10" s="188"/>
      <c r="AG10" s="186"/>
      <c r="AH10" s="185"/>
      <c r="AI10" s="29"/>
      <c r="AJ10" s="29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</row>
    <row r="11" spans="1:75" s="11" customFormat="1" ht="39.950000000000003" customHeight="1" thickBot="1" x14ac:dyDescent="0.25">
      <c r="A11" s="2"/>
      <c r="B11" s="82" t="s">
        <v>80</v>
      </c>
      <c r="C11" s="83" t="s">
        <v>95</v>
      </c>
      <c r="D11" s="82"/>
      <c r="E11" s="122"/>
      <c r="F11" s="123"/>
      <c r="G11" s="118"/>
      <c r="H11" s="118"/>
      <c r="I11" s="118"/>
      <c r="J11" s="119"/>
      <c r="K11" s="120"/>
      <c r="L11" s="118"/>
      <c r="M11" s="118"/>
      <c r="N11" s="118"/>
      <c r="O11" s="118"/>
      <c r="P11" s="119"/>
      <c r="Q11" s="120"/>
      <c r="R11" s="118"/>
      <c r="S11" s="118"/>
      <c r="T11" s="118"/>
      <c r="U11" s="118"/>
      <c r="V11" s="119"/>
      <c r="W11" s="120"/>
      <c r="X11" s="118"/>
      <c r="Y11" s="118"/>
      <c r="Z11" s="118"/>
      <c r="AA11" s="118"/>
      <c r="AB11" s="119"/>
      <c r="AC11" s="121"/>
      <c r="AD11" s="179"/>
      <c r="AE11" s="29"/>
      <c r="AF11" s="188"/>
      <c r="AG11" s="186"/>
      <c r="AH11" s="185">
        <v>24</v>
      </c>
      <c r="AI11" s="29"/>
      <c r="AJ11" s="29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</row>
    <row r="12" spans="1:75" ht="20.100000000000001" customHeight="1" x14ac:dyDescent="0.2">
      <c r="B12" s="228" t="s">
        <v>114</v>
      </c>
      <c r="C12" s="242" t="s">
        <v>130</v>
      </c>
      <c r="D12" s="231" t="s">
        <v>152</v>
      </c>
      <c r="E12" s="245">
        <f>AC12</f>
        <v>0</v>
      </c>
      <c r="F12" s="246"/>
      <c r="G12" s="246"/>
      <c r="H12" s="140"/>
      <c r="I12" s="140"/>
      <c r="J12" s="141"/>
      <c r="K12" s="142"/>
      <c r="L12" s="140"/>
      <c r="M12" s="140"/>
      <c r="N12" s="140"/>
      <c r="O12" s="140"/>
      <c r="P12" s="141"/>
      <c r="Q12" s="142"/>
      <c r="R12" s="140"/>
      <c r="S12" s="140"/>
      <c r="T12" s="140"/>
      <c r="U12" s="140"/>
      <c r="V12" s="141"/>
      <c r="W12" s="142"/>
      <c r="X12" s="140"/>
      <c r="Y12" s="140"/>
      <c r="Z12" s="140"/>
      <c r="AA12" s="140"/>
      <c r="AB12" s="141"/>
      <c r="AC12" s="220">
        <f>'Proposta Comercial'!J17+'Proposta Comercial'!J19+'Proposta Comercial'!J20+'Proposta Comercial'!J21+'Proposta Comercial'!J22+'Proposta Comercial'!J23+'Proposta Comercial'!J24</f>
        <v>0</v>
      </c>
      <c r="AD12" s="172"/>
      <c r="AF12" s="187">
        <f>E12</f>
        <v>0</v>
      </c>
      <c r="AG12" s="187">
        <f>AC12-AF12</f>
        <v>0</v>
      </c>
    </row>
    <row r="13" spans="1:75" ht="20.100000000000001" customHeight="1" thickBot="1" x14ac:dyDescent="0.25">
      <c r="B13" s="229"/>
      <c r="C13" s="243"/>
      <c r="D13" s="232"/>
      <c r="E13" s="145"/>
      <c r="F13" s="164"/>
      <c r="G13" s="164"/>
      <c r="H13" s="143"/>
      <c r="I13" s="143"/>
      <c r="J13" s="144"/>
      <c r="K13" s="145"/>
      <c r="L13" s="143"/>
      <c r="M13" s="143"/>
      <c r="N13" s="143"/>
      <c r="O13" s="143"/>
      <c r="P13" s="144"/>
      <c r="Q13" s="145"/>
      <c r="R13" s="143"/>
      <c r="S13" s="143"/>
      <c r="T13" s="143"/>
      <c r="U13" s="143"/>
      <c r="V13" s="144"/>
      <c r="W13" s="145"/>
      <c r="X13" s="143"/>
      <c r="Y13" s="143"/>
      <c r="Z13" s="143"/>
      <c r="AA13" s="143"/>
      <c r="AB13" s="144"/>
      <c r="AC13" s="247"/>
      <c r="AD13" s="172"/>
      <c r="AF13" s="187"/>
      <c r="AG13" s="187"/>
      <c r="AH13" s="185">
        <v>3</v>
      </c>
    </row>
    <row r="14" spans="1:75" ht="20.100000000000001" customHeight="1" x14ac:dyDescent="0.2">
      <c r="B14" s="228" t="s">
        <v>115</v>
      </c>
      <c r="C14" s="242" t="s">
        <v>129</v>
      </c>
      <c r="D14" s="255" t="s">
        <v>153</v>
      </c>
      <c r="E14" s="142"/>
      <c r="F14" s="257">
        <f>5/22*AC14</f>
        <v>0</v>
      </c>
      <c r="G14" s="258"/>
      <c r="H14" s="258"/>
      <c r="I14" s="258"/>
      <c r="J14" s="259"/>
      <c r="K14" s="261">
        <f>6/22*AC14</f>
        <v>0</v>
      </c>
      <c r="L14" s="258"/>
      <c r="M14" s="258"/>
      <c r="N14" s="258"/>
      <c r="O14" s="258"/>
      <c r="P14" s="259"/>
      <c r="Q14" s="261">
        <f>K14</f>
        <v>0</v>
      </c>
      <c r="R14" s="258"/>
      <c r="S14" s="258"/>
      <c r="T14" s="258"/>
      <c r="U14" s="258"/>
      <c r="V14" s="259"/>
      <c r="W14" s="261">
        <f>F14</f>
        <v>0</v>
      </c>
      <c r="X14" s="258"/>
      <c r="Y14" s="258"/>
      <c r="Z14" s="258"/>
      <c r="AA14" s="262"/>
      <c r="AB14" s="141"/>
      <c r="AC14" s="222">
        <f>'Proposta Comercial'!J18+'Proposta Comercial'!J25</f>
        <v>0</v>
      </c>
      <c r="AD14" s="172"/>
      <c r="AF14" s="187">
        <f>F14+K14+Q14+W14</f>
        <v>0</v>
      </c>
      <c r="AG14" s="187">
        <f t="shared" ref="AG14:AG43" si="0">AC14-AF14</f>
        <v>0</v>
      </c>
    </row>
    <row r="15" spans="1:75" ht="20.100000000000001" customHeight="1" thickBot="1" x14ac:dyDescent="0.25">
      <c r="B15" s="229"/>
      <c r="C15" s="243"/>
      <c r="D15" s="256"/>
      <c r="E15" s="145"/>
      <c r="F15" s="164"/>
      <c r="G15" s="164"/>
      <c r="H15" s="143"/>
      <c r="I15" s="143"/>
      <c r="J15" s="146"/>
      <c r="K15" s="145"/>
      <c r="L15" s="143"/>
      <c r="M15" s="143"/>
      <c r="N15" s="143"/>
      <c r="O15" s="143"/>
      <c r="P15" s="144"/>
      <c r="Q15" s="147"/>
      <c r="R15" s="143"/>
      <c r="S15" s="143"/>
      <c r="T15" s="143"/>
      <c r="U15" s="143"/>
      <c r="V15" s="144"/>
      <c r="W15" s="147"/>
      <c r="X15" s="143"/>
      <c r="Y15" s="143"/>
      <c r="Z15" s="143"/>
      <c r="AA15" s="143"/>
      <c r="AB15" s="144"/>
      <c r="AC15" s="260"/>
      <c r="AD15" s="172"/>
      <c r="AF15" s="187"/>
      <c r="AG15" s="187"/>
      <c r="AH15" s="185">
        <v>22</v>
      </c>
    </row>
    <row r="16" spans="1:75" ht="20.100000000000001" customHeight="1" x14ac:dyDescent="0.2">
      <c r="B16" s="228" t="s">
        <v>116</v>
      </c>
      <c r="C16" s="242" t="s">
        <v>162</v>
      </c>
      <c r="D16" s="231" t="s">
        <v>163</v>
      </c>
      <c r="E16" s="148"/>
      <c r="F16" s="149"/>
      <c r="G16" s="149"/>
      <c r="H16" s="257">
        <f>(AC16-T16)/2</f>
        <v>-77.511214100699988</v>
      </c>
      <c r="I16" s="258"/>
      <c r="J16" s="259"/>
      <c r="K16" s="261">
        <f>H16</f>
        <v>-77.511214100699988</v>
      </c>
      <c r="L16" s="258"/>
      <c r="M16" s="262"/>
      <c r="N16" s="149"/>
      <c r="O16" s="149"/>
      <c r="P16" s="150"/>
      <c r="Q16" s="148"/>
      <c r="R16" s="149"/>
      <c r="S16" s="149"/>
      <c r="T16" s="263">
        <f>'Orçamento DVMANOPER'!P32</f>
        <v>155.02242820139998</v>
      </c>
      <c r="U16" s="264"/>
      <c r="V16" s="265"/>
      <c r="W16" s="148"/>
      <c r="X16" s="149"/>
      <c r="Y16" s="149"/>
      <c r="Z16" s="152"/>
      <c r="AA16" s="151"/>
      <c r="AB16" s="150"/>
      <c r="AC16" s="222">
        <f>'Proposta Comercial'!J26+'Proposta Comercial'!J27+'Proposta Comercial'!J28</f>
        <v>0</v>
      </c>
      <c r="AD16" s="172"/>
      <c r="AF16" s="187">
        <f>H16+T16</f>
        <v>77.511214100699988</v>
      </c>
      <c r="AG16" s="187">
        <f t="shared" si="0"/>
        <v>-77.511214100699988</v>
      </c>
    </row>
    <row r="17" spans="2:36" ht="20.100000000000001" customHeight="1" thickBot="1" x14ac:dyDescent="0.25">
      <c r="B17" s="229"/>
      <c r="C17" s="243"/>
      <c r="D17" s="232"/>
      <c r="E17" s="153"/>
      <c r="F17" s="154"/>
      <c r="G17" s="154"/>
      <c r="H17" s="154"/>
      <c r="I17" s="154"/>
      <c r="J17" s="155"/>
      <c r="K17" s="153"/>
      <c r="L17" s="154"/>
      <c r="M17" s="154"/>
      <c r="N17" s="154"/>
      <c r="O17" s="154"/>
      <c r="P17" s="155"/>
      <c r="Q17" s="153"/>
      <c r="R17" s="154"/>
      <c r="S17" s="154"/>
      <c r="T17" s="154"/>
      <c r="U17" s="154"/>
      <c r="V17" s="155"/>
      <c r="W17" s="153"/>
      <c r="X17" s="154"/>
      <c r="Y17" s="154"/>
      <c r="Z17" s="154"/>
      <c r="AA17" s="154"/>
      <c r="AB17" s="155"/>
      <c r="AC17" s="223"/>
      <c r="AD17" s="172"/>
      <c r="AF17" s="187"/>
      <c r="AG17" s="187"/>
      <c r="AH17" s="185">
        <v>5</v>
      </c>
    </row>
    <row r="18" spans="2:36" ht="20.100000000000001" customHeight="1" x14ac:dyDescent="0.2">
      <c r="B18" s="228" t="s">
        <v>117</v>
      </c>
      <c r="C18" s="254" t="s">
        <v>137</v>
      </c>
      <c r="D18" s="255" t="s">
        <v>164</v>
      </c>
      <c r="E18" s="156"/>
      <c r="F18" s="157"/>
      <c r="G18" s="157"/>
      <c r="H18" s="151"/>
      <c r="I18" s="151"/>
      <c r="J18" s="158"/>
      <c r="K18" s="142"/>
      <c r="L18" s="263">
        <f>AC18*6/15</f>
        <v>0</v>
      </c>
      <c r="M18" s="264"/>
      <c r="N18" s="266"/>
      <c r="O18" s="151"/>
      <c r="P18" s="158"/>
      <c r="Q18" s="142"/>
      <c r="R18" s="263">
        <f>L18</f>
        <v>0</v>
      </c>
      <c r="S18" s="264"/>
      <c r="T18" s="266"/>
      <c r="U18" s="151"/>
      <c r="V18" s="158"/>
      <c r="W18" s="261">
        <f>AC18-L18-R18</f>
        <v>0</v>
      </c>
      <c r="X18" s="258"/>
      <c r="Y18" s="262"/>
      <c r="Z18" s="151"/>
      <c r="AA18" s="151"/>
      <c r="AB18" s="158"/>
      <c r="AC18" s="222">
        <f>'Proposta Comercial'!J29+'Proposta Comercial'!J30</f>
        <v>0</v>
      </c>
      <c r="AD18" s="172"/>
      <c r="AF18" s="187">
        <f>L18+R18+W18</f>
        <v>0</v>
      </c>
      <c r="AG18" s="187">
        <f>AC18-AF18</f>
        <v>0</v>
      </c>
      <c r="AJ18" s="31"/>
    </row>
    <row r="19" spans="2:36" ht="20.100000000000001" customHeight="1" thickBot="1" x14ac:dyDescent="0.25">
      <c r="B19" s="229"/>
      <c r="C19" s="254"/>
      <c r="D19" s="256"/>
      <c r="E19" s="159"/>
      <c r="F19" s="160"/>
      <c r="G19" s="160"/>
      <c r="H19" s="160"/>
      <c r="I19" s="160"/>
      <c r="J19" s="161"/>
      <c r="K19" s="159"/>
      <c r="L19" s="160"/>
      <c r="M19" s="160"/>
      <c r="N19" s="160"/>
      <c r="O19" s="160"/>
      <c r="P19" s="161"/>
      <c r="Q19" s="159"/>
      <c r="R19" s="160"/>
      <c r="S19" s="160"/>
      <c r="T19" s="160"/>
      <c r="U19" s="160"/>
      <c r="V19" s="161"/>
      <c r="W19" s="159"/>
      <c r="X19" s="160"/>
      <c r="Y19" s="160"/>
      <c r="Z19" s="160"/>
      <c r="AA19" s="160"/>
      <c r="AB19" s="161"/>
      <c r="AC19" s="223"/>
      <c r="AD19" s="172"/>
      <c r="AF19" s="187"/>
      <c r="AG19" s="187"/>
      <c r="AH19" s="185">
        <v>15</v>
      </c>
    </row>
    <row r="20" spans="2:36" ht="20.100000000000001" customHeight="1" thickBot="1" x14ac:dyDescent="0.25">
      <c r="B20" s="228" t="s">
        <v>118</v>
      </c>
      <c r="C20" s="230" t="s">
        <v>131</v>
      </c>
      <c r="D20" s="231" t="s">
        <v>170</v>
      </c>
      <c r="E20" s="142"/>
      <c r="F20" s="151"/>
      <c r="G20" s="151"/>
      <c r="H20" s="151"/>
      <c r="I20" s="151"/>
      <c r="J20" s="158"/>
      <c r="K20" s="142"/>
      <c r="L20" s="151"/>
      <c r="M20" s="151"/>
      <c r="N20" s="151"/>
      <c r="O20" s="151"/>
      <c r="P20" s="158"/>
      <c r="Q20" s="142"/>
      <c r="R20" s="151"/>
      <c r="S20" s="162"/>
      <c r="T20" s="162"/>
      <c r="U20" s="162"/>
      <c r="V20" s="163"/>
      <c r="W20" s="142"/>
      <c r="X20" s="257">
        <f>AC20</f>
        <v>0</v>
      </c>
      <c r="Y20" s="258"/>
      <c r="Z20" s="262"/>
      <c r="AA20" s="162"/>
      <c r="AB20" s="163"/>
      <c r="AC20" s="220">
        <f>'Proposta Comercial'!J31+'Proposta Comercial'!J32+'Proposta Comercial'!J33+'Proposta Comercial'!J34</f>
        <v>0</v>
      </c>
      <c r="AD20" s="172"/>
      <c r="AF20" s="187">
        <f>X20</f>
        <v>0</v>
      </c>
      <c r="AG20" s="187">
        <f t="shared" si="0"/>
        <v>0</v>
      </c>
      <c r="AJ20" s="31"/>
    </row>
    <row r="21" spans="2:36" ht="20.100000000000001" customHeight="1" thickBot="1" x14ac:dyDescent="0.25">
      <c r="B21" s="229"/>
      <c r="C21" s="230"/>
      <c r="D21" s="232"/>
      <c r="E21" s="145"/>
      <c r="F21" s="164"/>
      <c r="G21" s="164"/>
      <c r="H21" s="164"/>
      <c r="I21" s="164"/>
      <c r="J21" s="165"/>
      <c r="K21" s="145"/>
      <c r="L21" s="166"/>
      <c r="M21" s="166"/>
      <c r="N21" s="167"/>
      <c r="O21" s="167"/>
      <c r="P21" s="168"/>
      <c r="Q21" s="169"/>
      <c r="R21" s="167"/>
      <c r="S21" s="167"/>
      <c r="T21" s="167"/>
      <c r="U21" s="167"/>
      <c r="V21" s="168"/>
      <c r="W21" s="169"/>
      <c r="X21" s="167"/>
      <c r="Y21" s="167"/>
      <c r="Z21" s="167"/>
      <c r="AA21" s="167"/>
      <c r="AB21" s="168"/>
      <c r="AC21" s="221"/>
      <c r="AD21" s="172"/>
      <c r="AF21" s="187"/>
      <c r="AG21" s="187"/>
      <c r="AH21" s="185">
        <v>3</v>
      </c>
    </row>
    <row r="22" spans="2:36" ht="20.100000000000001" customHeight="1" thickBot="1" x14ac:dyDescent="0.25">
      <c r="B22" s="228" t="s">
        <v>119</v>
      </c>
      <c r="C22" s="230" t="s">
        <v>138</v>
      </c>
      <c r="D22" s="231" t="s">
        <v>171</v>
      </c>
      <c r="E22" s="142"/>
      <c r="F22" s="151"/>
      <c r="G22" s="151"/>
      <c r="H22" s="151"/>
      <c r="I22" s="151"/>
      <c r="J22" s="158"/>
      <c r="K22" s="142"/>
      <c r="L22" s="263">
        <f>6/AH23*AC22</f>
        <v>0</v>
      </c>
      <c r="M22" s="264"/>
      <c r="N22" s="266"/>
      <c r="O22" s="151"/>
      <c r="P22" s="158"/>
      <c r="Q22" s="142"/>
      <c r="R22" s="263">
        <f>L22</f>
        <v>0</v>
      </c>
      <c r="S22" s="264"/>
      <c r="T22" s="266"/>
      <c r="U22" s="162"/>
      <c r="V22" s="163"/>
      <c r="W22" s="142"/>
      <c r="X22" s="257">
        <f>AC22-L22-R22</f>
        <v>0</v>
      </c>
      <c r="Y22" s="258"/>
      <c r="Z22" s="262"/>
      <c r="AA22" s="162"/>
      <c r="AB22" s="163"/>
      <c r="AC22" s="220">
        <f>'Proposta Comercial'!J35+'Proposta Comercial'!J36</f>
        <v>0</v>
      </c>
      <c r="AD22" s="172"/>
      <c r="AF22" s="187">
        <f>L22+R22+X22</f>
        <v>0</v>
      </c>
      <c r="AG22" s="187">
        <f t="shared" si="0"/>
        <v>0</v>
      </c>
      <c r="AJ22" s="31"/>
    </row>
    <row r="23" spans="2:36" ht="20.100000000000001" customHeight="1" thickBot="1" x14ac:dyDescent="0.25">
      <c r="B23" s="229"/>
      <c r="C23" s="230"/>
      <c r="D23" s="232"/>
      <c r="E23" s="145"/>
      <c r="F23" s="164"/>
      <c r="G23" s="164"/>
      <c r="H23" s="164"/>
      <c r="I23" s="164"/>
      <c r="J23" s="165"/>
      <c r="K23" s="145"/>
      <c r="L23" s="166"/>
      <c r="M23" s="166"/>
      <c r="N23" s="167"/>
      <c r="O23" s="167"/>
      <c r="P23" s="168"/>
      <c r="Q23" s="169"/>
      <c r="R23" s="167"/>
      <c r="S23" s="167"/>
      <c r="T23" s="167"/>
      <c r="U23" s="167"/>
      <c r="V23" s="168"/>
      <c r="W23" s="169"/>
      <c r="X23" s="167"/>
      <c r="Y23" s="167"/>
      <c r="Z23" s="167"/>
      <c r="AA23" s="167"/>
      <c r="AB23" s="168"/>
      <c r="AC23" s="221"/>
      <c r="AD23" s="172"/>
      <c r="AF23" s="187"/>
      <c r="AG23" s="187"/>
      <c r="AH23" s="185">
        <v>17</v>
      </c>
    </row>
    <row r="24" spans="2:36" ht="20.100000000000001" customHeight="1" thickBot="1" x14ac:dyDescent="0.25">
      <c r="B24" s="228" t="s">
        <v>120</v>
      </c>
      <c r="C24" s="230" t="s">
        <v>140</v>
      </c>
      <c r="D24" s="231">
        <v>21</v>
      </c>
      <c r="E24" s="142"/>
      <c r="F24" s="151"/>
      <c r="G24" s="151"/>
      <c r="H24" s="151"/>
      <c r="I24" s="151"/>
      <c r="J24" s="158"/>
      <c r="K24" s="142"/>
      <c r="L24" s="151"/>
      <c r="M24" s="151"/>
      <c r="N24" s="151"/>
      <c r="O24" s="151"/>
      <c r="P24" s="158"/>
      <c r="Q24" s="142"/>
      <c r="R24" s="263">
        <f>6/AH25*AC24</f>
        <v>0</v>
      </c>
      <c r="S24" s="264"/>
      <c r="T24" s="266"/>
      <c r="U24" s="162"/>
      <c r="V24" s="163"/>
      <c r="W24" s="142"/>
      <c r="X24" s="257">
        <f>AC24-R24</f>
        <v>0</v>
      </c>
      <c r="Y24" s="258"/>
      <c r="Z24" s="262"/>
      <c r="AA24" s="162"/>
      <c r="AB24" s="163"/>
      <c r="AC24" s="220">
        <f>'Proposta Comercial'!J37</f>
        <v>0</v>
      </c>
      <c r="AD24" s="172"/>
      <c r="AF24" s="187">
        <f>R24+X24</f>
        <v>0</v>
      </c>
      <c r="AG24" s="187">
        <f t="shared" si="0"/>
        <v>0</v>
      </c>
      <c r="AJ24" s="31"/>
    </row>
    <row r="25" spans="2:36" ht="20.100000000000001" customHeight="1" thickBot="1" x14ac:dyDescent="0.25">
      <c r="B25" s="229"/>
      <c r="C25" s="230"/>
      <c r="D25" s="232"/>
      <c r="E25" s="145"/>
      <c r="F25" s="164"/>
      <c r="G25" s="164"/>
      <c r="H25" s="164"/>
      <c r="I25" s="164"/>
      <c r="J25" s="165"/>
      <c r="K25" s="145"/>
      <c r="L25" s="166"/>
      <c r="M25" s="166"/>
      <c r="N25" s="167"/>
      <c r="O25" s="167"/>
      <c r="P25" s="168"/>
      <c r="Q25" s="169"/>
      <c r="R25" s="167"/>
      <c r="S25" s="167"/>
      <c r="T25" s="167"/>
      <c r="U25" s="167"/>
      <c r="V25" s="168"/>
      <c r="W25" s="169"/>
      <c r="X25" s="167"/>
      <c r="Y25" s="167"/>
      <c r="Z25" s="167"/>
      <c r="AA25" s="167"/>
      <c r="AB25" s="168"/>
      <c r="AC25" s="221"/>
      <c r="AD25" s="172"/>
      <c r="AF25" s="187"/>
      <c r="AG25" s="187"/>
      <c r="AH25" s="185">
        <v>11</v>
      </c>
    </row>
    <row r="26" spans="2:36" ht="20.100000000000001" customHeight="1" thickBot="1" x14ac:dyDescent="0.25">
      <c r="B26" s="228" t="s">
        <v>139</v>
      </c>
      <c r="C26" s="230" t="s">
        <v>133</v>
      </c>
      <c r="D26" s="231">
        <v>22</v>
      </c>
      <c r="E26" s="142"/>
      <c r="F26" s="151"/>
      <c r="G26" s="151"/>
      <c r="H26" s="257">
        <f>AC26-L26-R26-X26</f>
        <v>0</v>
      </c>
      <c r="I26" s="258"/>
      <c r="J26" s="259"/>
      <c r="K26" s="142"/>
      <c r="L26" s="263">
        <f>6/AH27*AC26</f>
        <v>0</v>
      </c>
      <c r="M26" s="264"/>
      <c r="N26" s="266"/>
      <c r="O26" s="151"/>
      <c r="P26" s="158"/>
      <c r="Q26" s="142"/>
      <c r="R26" s="290">
        <f>L26</f>
        <v>0</v>
      </c>
      <c r="S26" s="291"/>
      <c r="T26" s="292"/>
      <c r="U26" s="162"/>
      <c r="V26" s="163"/>
      <c r="W26" s="142"/>
      <c r="X26" s="263">
        <f>L26</f>
        <v>0</v>
      </c>
      <c r="Y26" s="264"/>
      <c r="Z26" s="266"/>
      <c r="AA26" s="162"/>
      <c r="AB26" s="163"/>
      <c r="AC26" s="220">
        <f>'Proposta Comercial'!J38</f>
        <v>0</v>
      </c>
      <c r="AD26" s="172"/>
      <c r="AF26" s="187">
        <f>H26+L26+R26+X26</f>
        <v>0</v>
      </c>
      <c r="AG26" s="187">
        <f t="shared" si="0"/>
        <v>0</v>
      </c>
      <c r="AJ26" s="31"/>
    </row>
    <row r="27" spans="2:36" ht="20.100000000000001" customHeight="1" thickBot="1" x14ac:dyDescent="0.25">
      <c r="B27" s="229"/>
      <c r="C27" s="230"/>
      <c r="D27" s="232"/>
      <c r="E27" s="145"/>
      <c r="F27" s="164"/>
      <c r="G27" s="164"/>
      <c r="H27" s="164"/>
      <c r="I27" s="164"/>
      <c r="J27" s="165"/>
      <c r="K27" s="145"/>
      <c r="L27" s="166"/>
      <c r="M27" s="166"/>
      <c r="N27" s="167"/>
      <c r="O27" s="167"/>
      <c r="P27" s="168"/>
      <c r="Q27" s="169"/>
      <c r="R27" s="167"/>
      <c r="S27" s="167"/>
      <c r="T27" s="167"/>
      <c r="U27" s="167"/>
      <c r="V27" s="168"/>
      <c r="W27" s="169"/>
      <c r="X27" s="167"/>
      <c r="Y27" s="167"/>
      <c r="Z27" s="167"/>
      <c r="AA27" s="167"/>
      <c r="AB27" s="168"/>
      <c r="AC27" s="221"/>
      <c r="AD27" s="172"/>
      <c r="AF27" s="187"/>
      <c r="AG27" s="187"/>
      <c r="AH27" s="185">
        <v>21</v>
      </c>
    </row>
    <row r="28" spans="2:36" ht="20.100000000000001" customHeight="1" thickBot="1" x14ac:dyDescent="0.25">
      <c r="B28" s="228" t="s">
        <v>141</v>
      </c>
      <c r="C28" s="230" t="s">
        <v>132</v>
      </c>
      <c r="D28" s="231" t="s">
        <v>172</v>
      </c>
      <c r="E28" s="142"/>
      <c r="F28" s="151"/>
      <c r="G28" s="151"/>
      <c r="H28" s="151"/>
      <c r="I28" s="151"/>
      <c r="J28" s="158"/>
      <c r="K28" s="142"/>
      <c r="L28" s="151"/>
      <c r="M28" s="151"/>
      <c r="N28" s="151"/>
      <c r="O28" s="151"/>
      <c r="P28" s="158"/>
      <c r="Q28" s="142"/>
      <c r="R28" s="162"/>
      <c r="S28" s="162"/>
      <c r="T28" s="162"/>
      <c r="U28" s="162"/>
      <c r="V28" s="163"/>
      <c r="W28" s="142"/>
      <c r="X28" s="162"/>
      <c r="Y28" s="162"/>
      <c r="Z28" s="263">
        <f>AC28</f>
        <v>0</v>
      </c>
      <c r="AA28" s="264"/>
      <c r="AB28" s="265"/>
      <c r="AC28" s="220">
        <f>'Proposta Comercial'!J39+'Proposta Comercial'!J40</f>
        <v>0</v>
      </c>
      <c r="AD28" s="172"/>
      <c r="AF28" s="187">
        <f>Z28</f>
        <v>0</v>
      </c>
      <c r="AG28" s="187">
        <f t="shared" si="0"/>
        <v>0</v>
      </c>
      <c r="AJ28" s="31"/>
    </row>
    <row r="29" spans="2:36" ht="20.100000000000001" customHeight="1" thickBot="1" x14ac:dyDescent="0.25">
      <c r="B29" s="229"/>
      <c r="C29" s="230"/>
      <c r="D29" s="232"/>
      <c r="E29" s="145"/>
      <c r="F29" s="164"/>
      <c r="G29" s="164"/>
      <c r="H29" s="164"/>
      <c r="I29" s="164"/>
      <c r="J29" s="165"/>
      <c r="K29" s="145"/>
      <c r="L29" s="166"/>
      <c r="M29" s="166"/>
      <c r="N29" s="167"/>
      <c r="O29" s="167"/>
      <c r="P29" s="168"/>
      <c r="Q29" s="169"/>
      <c r="R29" s="167"/>
      <c r="S29" s="167"/>
      <c r="T29" s="167"/>
      <c r="U29" s="167"/>
      <c r="V29" s="168"/>
      <c r="W29" s="169"/>
      <c r="X29" s="167"/>
      <c r="Y29" s="167"/>
      <c r="Z29" s="167"/>
      <c r="AA29" s="167"/>
      <c r="AB29" s="168"/>
      <c r="AC29" s="221"/>
      <c r="AD29" s="172"/>
      <c r="AF29" s="187"/>
      <c r="AG29" s="187"/>
      <c r="AH29" s="185">
        <v>2</v>
      </c>
    </row>
    <row r="30" spans="2:36" s="1" customFormat="1" ht="21.75" customHeight="1" thickBot="1" x14ac:dyDescent="0.3">
      <c r="B30" s="267" t="s">
        <v>126</v>
      </c>
      <c r="C30" s="268"/>
      <c r="D30" s="269"/>
      <c r="E30" s="273">
        <f>E12+F14+H16+H26</f>
        <v>-77.511214100699988</v>
      </c>
      <c r="F30" s="274"/>
      <c r="G30" s="274"/>
      <c r="H30" s="274"/>
      <c r="I30" s="274"/>
      <c r="J30" s="275"/>
      <c r="K30" s="273">
        <f>K14+K16+L18+L22+L26</f>
        <v>-77.511214100699988</v>
      </c>
      <c r="L30" s="274"/>
      <c r="M30" s="274"/>
      <c r="N30" s="274"/>
      <c r="O30" s="274"/>
      <c r="P30" s="275"/>
      <c r="Q30" s="273">
        <f>Q14+T16+R18+R22+R24+R26</f>
        <v>155.02242820139998</v>
      </c>
      <c r="R30" s="274"/>
      <c r="S30" s="274"/>
      <c r="T30" s="274"/>
      <c r="U30" s="274"/>
      <c r="V30" s="275"/>
      <c r="W30" s="273">
        <f>W14+W18+X20+X22+X24+X26+Z28</f>
        <v>0</v>
      </c>
      <c r="X30" s="274"/>
      <c r="Y30" s="274"/>
      <c r="Z30" s="274"/>
      <c r="AA30" s="274"/>
      <c r="AB30" s="275"/>
      <c r="AC30" s="128">
        <f>SUM(AC12:AC29)</f>
        <v>0</v>
      </c>
      <c r="AD30" s="180"/>
      <c r="AE30" s="19"/>
      <c r="AF30" s="187">
        <f>E30+K30+Q30+W30</f>
        <v>0</v>
      </c>
      <c r="AG30" s="187">
        <f t="shared" si="0"/>
        <v>0</v>
      </c>
      <c r="AH30" s="185"/>
      <c r="AI30" s="19"/>
      <c r="AJ30" s="31"/>
    </row>
    <row r="31" spans="2:36" s="1" customFormat="1" ht="20.100000000000001" customHeight="1" thickBot="1" x14ac:dyDescent="0.3">
      <c r="B31" s="270"/>
      <c r="C31" s="271"/>
      <c r="D31" s="272"/>
      <c r="E31" s="276" t="e">
        <f>E30/AC30</f>
        <v>#DIV/0!</v>
      </c>
      <c r="F31" s="276"/>
      <c r="G31" s="276"/>
      <c r="H31" s="276"/>
      <c r="I31" s="276"/>
      <c r="J31" s="276"/>
      <c r="K31" s="276" t="e">
        <f>K30/AC30</f>
        <v>#DIV/0!</v>
      </c>
      <c r="L31" s="276"/>
      <c r="M31" s="276"/>
      <c r="N31" s="276"/>
      <c r="O31" s="276"/>
      <c r="P31" s="276"/>
      <c r="Q31" s="276" t="e">
        <f>Q30/AC30</f>
        <v>#DIV/0!</v>
      </c>
      <c r="R31" s="276"/>
      <c r="S31" s="276"/>
      <c r="T31" s="276"/>
      <c r="U31" s="276"/>
      <c r="V31" s="276"/>
      <c r="W31" s="276" t="e">
        <f>W30/AC30</f>
        <v>#DIV/0!</v>
      </c>
      <c r="X31" s="276"/>
      <c r="Y31" s="276"/>
      <c r="Z31" s="276"/>
      <c r="AA31" s="276"/>
      <c r="AB31" s="276"/>
      <c r="AC31" s="129" t="e">
        <f>SUM(E31:AB31)</f>
        <v>#DIV/0!</v>
      </c>
      <c r="AD31" s="181"/>
      <c r="AE31" s="19"/>
      <c r="AF31" s="187"/>
      <c r="AG31" s="187"/>
      <c r="AH31" s="185"/>
      <c r="AI31" s="19"/>
      <c r="AJ31" s="19"/>
    </row>
    <row r="32" spans="2:36" s="1" customFormat="1" ht="39.950000000000003" customHeight="1" thickBot="1" x14ac:dyDescent="0.3">
      <c r="B32" s="75" t="s">
        <v>81</v>
      </c>
      <c r="C32" s="76" t="s">
        <v>112</v>
      </c>
      <c r="D32" s="75"/>
      <c r="E32" s="77"/>
      <c r="F32" s="77"/>
      <c r="G32" s="124"/>
      <c r="H32" s="124"/>
      <c r="I32" s="124"/>
      <c r="J32" s="125"/>
      <c r="K32" s="126"/>
      <c r="L32" s="124"/>
      <c r="M32" s="124"/>
      <c r="N32" s="124"/>
      <c r="O32" s="124"/>
      <c r="P32" s="125"/>
      <c r="Q32" s="126"/>
      <c r="R32" s="124"/>
      <c r="S32" s="124"/>
      <c r="T32" s="124"/>
      <c r="U32" s="124"/>
      <c r="V32" s="125"/>
      <c r="W32" s="126"/>
      <c r="X32" s="124"/>
      <c r="Y32" s="124"/>
      <c r="Z32" s="124"/>
      <c r="AA32" s="124"/>
      <c r="AB32" s="125"/>
      <c r="AC32" s="127"/>
      <c r="AD32" s="172"/>
      <c r="AE32" s="19"/>
      <c r="AF32" s="187"/>
      <c r="AG32" s="187"/>
      <c r="AH32" s="185"/>
      <c r="AI32" s="19"/>
      <c r="AJ32" s="31"/>
    </row>
    <row r="33" spans="2:36" s="1" customFormat="1" ht="20.100000000000001" customHeight="1" x14ac:dyDescent="0.25">
      <c r="B33" s="228" t="s">
        <v>121</v>
      </c>
      <c r="C33" s="254" t="s">
        <v>134</v>
      </c>
      <c r="D33" s="255" t="s">
        <v>155</v>
      </c>
      <c r="E33" s="261">
        <f>AC33</f>
        <v>0</v>
      </c>
      <c r="F33" s="258"/>
      <c r="G33" s="262"/>
      <c r="H33" s="157"/>
      <c r="I33" s="157"/>
      <c r="J33" s="170"/>
      <c r="K33" s="156"/>
      <c r="L33" s="157"/>
      <c r="M33" s="157"/>
      <c r="N33" s="157"/>
      <c r="O33" s="157"/>
      <c r="P33" s="170"/>
      <c r="Q33" s="156"/>
      <c r="R33" s="157"/>
      <c r="S33" s="157"/>
      <c r="T33" s="151"/>
      <c r="U33" s="151"/>
      <c r="V33" s="158"/>
      <c r="W33" s="156"/>
      <c r="X33" s="157"/>
      <c r="Y33" s="157"/>
      <c r="Z33" s="151"/>
      <c r="AA33" s="151"/>
      <c r="AB33" s="158"/>
      <c r="AC33" s="222">
        <f>'Proposta Comercial'!J46+'Proposta Comercial'!J47</f>
        <v>0</v>
      </c>
      <c r="AD33" s="172"/>
      <c r="AE33" s="19"/>
      <c r="AF33" s="187">
        <f>E33</f>
        <v>0</v>
      </c>
      <c r="AG33" s="187">
        <f t="shared" si="0"/>
        <v>0</v>
      </c>
      <c r="AH33" s="185"/>
      <c r="AI33" s="19"/>
      <c r="AJ33" s="19"/>
    </row>
    <row r="34" spans="2:36" s="1" customFormat="1" ht="20.100000000000001" customHeight="1" thickBot="1" x14ac:dyDescent="0.3">
      <c r="B34" s="229"/>
      <c r="C34" s="243"/>
      <c r="D34" s="256"/>
      <c r="E34" s="153"/>
      <c r="F34" s="154"/>
      <c r="G34" s="154"/>
      <c r="H34" s="154"/>
      <c r="I34" s="154"/>
      <c r="J34" s="155"/>
      <c r="K34" s="153"/>
      <c r="L34" s="154"/>
      <c r="M34" s="154"/>
      <c r="N34" s="154"/>
      <c r="O34" s="154"/>
      <c r="P34" s="155"/>
      <c r="Q34" s="153"/>
      <c r="R34" s="154"/>
      <c r="S34" s="154"/>
      <c r="T34" s="154"/>
      <c r="U34" s="154"/>
      <c r="V34" s="155"/>
      <c r="W34" s="153"/>
      <c r="X34" s="154"/>
      <c r="Y34" s="154"/>
      <c r="Z34" s="154"/>
      <c r="AA34" s="154"/>
      <c r="AB34" s="155"/>
      <c r="AC34" s="223"/>
      <c r="AD34" s="172"/>
      <c r="AE34" s="19"/>
      <c r="AF34" s="187"/>
      <c r="AG34" s="187"/>
      <c r="AH34" s="185">
        <v>1</v>
      </c>
      <c r="AI34" s="19"/>
      <c r="AJ34" s="31"/>
    </row>
    <row r="35" spans="2:36" s="1" customFormat="1" ht="20.100000000000001" customHeight="1" x14ac:dyDescent="0.25">
      <c r="B35" s="228" t="s">
        <v>122</v>
      </c>
      <c r="C35" s="254" t="s">
        <v>135</v>
      </c>
      <c r="D35" s="255" t="s">
        <v>156</v>
      </c>
      <c r="E35" s="156"/>
      <c r="F35" s="257">
        <f>AC35</f>
        <v>0</v>
      </c>
      <c r="G35" s="258"/>
      <c r="H35" s="258"/>
      <c r="I35" s="262"/>
      <c r="J35" s="170"/>
      <c r="K35" s="156"/>
      <c r="L35" s="157"/>
      <c r="M35" s="157"/>
      <c r="N35" s="157"/>
      <c r="O35" s="157"/>
      <c r="P35" s="170"/>
      <c r="Q35" s="156"/>
      <c r="R35" s="157"/>
      <c r="S35" s="157"/>
      <c r="T35" s="151"/>
      <c r="U35" s="151"/>
      <c r="V35" s="158"/>
      <c r="W35" s="156"/>
      <c r="X35" s="157"/>
      <c r="Y35" s="157"/>
      <c r="Z35" s="151"/>
      <c r="AA35" s="151"/>
      <c r="AB35" s="158"/>
      <c r="AC35" s="222">
        <f>'Proposta Comercial'!J48+'Proposta Comercial'!J49</f>
        <v>0</v>
      </c>
      <c r="AD35" s="172"/>
      <c r="AE35" s="19"/>
      <c r="AF35" s="187">
        <f>F35</f>
        <v>0</v>
      </c>
      <c r="AG35" s="187">
        <f t="shared" si="0"/>
        <v>0</v>
      </c>
      <c r="AH35" s="185"/>
      <c r="AI35" s="19"/>
      <c r="AJ35" s="19"/>
    </row>
    <row r="36" spans="2:36" s="1" customFormat="1" ht="20.100000000000001" customHeight="1" thickBot="1" x14ac:dyDescent="0.3">
      <c r="B36" s="229"/>
      <c r="C36" s="243"/>
      <c r="D36" s="256"/>
      <c r="E36" s="153"/>
      <c r="F36" s="154"/>
      <c r="G36" s="154"/>
      <c r="H36" s="154"/>
      <c r="I36" s="154"/>
      <c r="J36" s="155"/>
      <c r="K36" s="153"/>
      <c r="L36" s="154"/>
      <c r="M36" s="154"/>
      <c r="N36" s="154"/>
      <c r="O36" s="154"/>
      <c r="P36" s="155"/>
      <c r="Q36" s="153"/>
      <c r="R36" s="154"/>
      <c r="S36" s="154"/>
      <c r="T36" s="154"/>
      <c r="U36" s="154"/>
      <c r="V36" s="155"/>
      <c r="W36" s="153"/>
      <c r="X36" s="154"/>
      <c r="Y36" s="154"/>
      <c r="Z36" s="154"/>
      <c r="AA36" s="154"/>
      <c r="AB36" s="155"/>
      <c r="AC36" s="223"/>
      <c r="AD36" s="172"/>
      <c r="AE36" s="19"/>
      <c r="AF36" s="187"/>
      <c r="AG36" s="187"/>
      <c r="AH36" s="185">
        <v>2</v>
      </c>
      <c r="AI36" s="19"/>
      <c r="AJ36" s="31"/>
    </row>
    <row r="37" spans="2:36" s="1" customFormat="1" ht="20.100000000000001" customHeight="1" x14ac:dyDescent="0.25">
      <c r="B37" s="228" t="s">
        <v>123</v>
      </c>
      <c r="C37" s="254" t="s">
        <v>136</v>
      </c>
      <c r="D37" s="255" t="s">
        <v>157</v>
      </c>
      <c r="E37" s="156"/>
      <c r="F37" s="157"/>
      <c r="G37" s="157"/>
      <c r="H37" s="257">
        <f>3/18*AC37</f>
        <v>0</v>
      </c>
      <c r="I37" s="258"/>
      <c r="J37" s="259"/>
      <c r="K37" s="156"/>
      <c r="L37" s="257">
        <f>(AC37-H37-Y37)/2</f>
        <v>0</v>
      </c>
      <c r="M37" s="258"/>
      <c r="N37" s="258"/>
      <c r="O37" s="262"/>
      <c r="P37" s="170"/>
      <c r="Q37" s="156"/>
      <c r="R37" s="257">
        <f>L37</f>
        <v>0</v>
      </c>
      <c r="S37" s="258"/>
      <c r="T37" s="258"/>
      <c r="U37" s="262"/>
      <c r="V37" s="158"/>
      <c r="W37" s="156"/>
      <c r="X37" s="157"/>
      <c r="Y37" s="257">
        <f>H37</f>
        <v>0</v>
      </c>
      <c r="Z37" s="258"/>
      <c r="AA37" s="262"/>
      <c r="AB37" s="158"/>
      <c r="AC37" s="222">
        <f>'Proposta Comercial'!J50+'Proposta Comercial'!J51+'Proposta Comercial'!J59</f>
        <v>0</v>
      </c>
      <c r="AD37" s="172"/>
      <c r="AE37" s="19"/>
      <c r="AF37" s="187">
        <f>H37+L37+R37+Y37</f>
        <v>0</v>
      </c>
      <c r="AG37" s="187">
        <f t="shared" si="0"/>
        <v>0</v>
      </c>
      <c r="AH37" s="185"/>
      <c r="AI37" s="19"/>
      <c r="AJ37" s="19"/>
    </row>
    <row r="38" spans="2:36" s="1" customFormat="1" ht="20.100000000000001" customHeight="1" thickBot="1" x14ac:dyDescent="0.3">
      <c r="B38" s="229"/>
      <c r="C38" s="243"/>
      <c r="D38" s="256"/>
      <c r="E38" s="153"/>
      <c r="F38" s="154"/>
      <c r="G38" s="154"/>
      <c r="H38" s="154"/>
      <c r="I38" s="154"/>
      <c r="J38" s="155"/>
      <c r="K38" s="153"/>
      <c r="L38" s="154"/>
      <c r="M38" s="154"/>
      <c r="N38" s="154"/>
      <c r="O38" s="154"/>
      <c r="P38" s="155"/>
      <c r="Q38" s="153"/>
      <c r="R38" s="154"/>
      <c r="S38" s="154"/>
      <c r="T38" s="154"/>
      <c r="U38" s="154"/>
      <c r="V38" s="155"/>
      <c r="W38" s="153"/>
      <c r="X38" s="154"/>
      <c r="Y38" s="154"/>
      <c r="Z38" s="154"/>
      <c r="AA38" s="154"/>
      <c r="AB38" s="155"/>
      <c r="AC38" s="223"/>
      <c r="AD38" s="172"/>
      <c r="AE38" s="19"/>
      <c r="AF38" s="187"/>
      <c r="AG38" s="187"/>
      <c r="AH38" s="185">
        <v>18</v>
      </c>
      <c r="AI38" s="19"/>
      <c r="AJ38" s="31"/>
    </row>
    <row r="39" spans="2:36" s="1" customFormat="1" ht="20.100000000000001" customHeight="1" x14ac:dyDescent="0.25">
      <c r="B39" s="277" t="s">
        <v>124</v>
      </c>
      <c r="C39" s="254" t="s">
        <v>158</v>
      </c>
      <c r="D39" s="255" t="s">
        <v>159</v>
      </c>
      <c r="E39" s="156"/>
      <c r="F39" s="157"/>
      <c r="G39" s="157"/>
      <c r="H39" s="157"/>
      <c r="I39" s="157"/>
      <c r="J39" s="170"/>
      <c r="K39" s="156"/>
      <c r="L39" s="263">
        <f>6/AH40*AC39</f>
        <v>0</v>
      </c>
      <c r="M39" s="264"/>
      <c r="N39" s="266"/>
      <c r="O39" s="157"/>
      <c r="P39" s="170"/>
      <c r="Q39" s="156"/>
      <c r="R39" s="263">
        <f>L39</f>
        <v>0</v>
      </c>
      <c r="S39" s="264"/>
      <c r="T39" s="266"/>
      <c r="U39" s="151"/>
      <c r="V39" s="158"/>
      <c r="W39" s="289">
        <f>AC39-L39-R39</f>
        <v>0</v>
      </c>
      <c r="X39" s="264"/>
      <c r="Y39" s="266"/>
      <c r="Z39" s="151"/>
      <c r="AA39" s="151"/>
      <c r="AB39" s="158"/>
      <c r="AC39" s="222">
        <f>'Proposta Comercial'!J52+'Proposta Comercial'!J53+'Proposta Comercial'!J54+'Proposta Comercial'!J55+'Proposta Comercial'!J56</f>
        <v>0</v>
      </c>
      <c r="AD39" s="172"/>
      <c r="AE39" s="19"/>
      <c r="AF39" s="187">
        <f>L39+R39+W39</f>
        <v>0</v>
      </c>
      <c r="AG39" s="187">
        <f t="shared" si="0"/>
        <v>0</v>
      </c>
      <c r="AH39" s="185"/>
      <c r="AI39" s="19"/>
      <c r="AJ39" s="19"/>
    </row>
    <row r="40" spans="2:36" s="1" customFormat="1" ht="20.100000000000001" customHeight="1" thickBot="1" x14ac:dyDescent="0.3">
      <c r="B40" s="278"/>
      <c r="C40" s="243"/>
      <c r="D40" s="256"/>
      <c r="E40" s="153"/>
      <c r="F40" s="154"/>
      <c r="G40" s="154"/>
      <c r="H40" s="154"/>
      <c r="I40" s="154"/>
      <c r="J40" s="155"/>
      <c r="K40" s="153"/>
      <c r="L40" s="154"/>
      <c r="M40" s="154"/>
      <c r="N40" s="154"/>
      <c r="O40" s="154"/>
      <c r="P40" s="155"/>
      <c r="Q40" s="153"/>
      <c r="R40" s="154"/>
      <c r="S40" s="154"/>
      <c r="T40" s="154"/>
      <c r="U40" s="154"/>
      <c r="V40" s="155"/>
      <c r="W40" s="153"/>
      <c r="X40" s="154"/>
      <c r="Y40" s="154"/>
      <c r="Z40" s="154"/>
      <c r="AA40" s="154"/>
      <c r="AB40" s="155"/>
      <c r="AC40" s="223"/>
      <c r="AD40" s="172"/>
      <c r="AE40" s="19"/>
      <c r="AF40" s="187"/>
      <c r="AG40" s="187"/>
      <c r="AH40" s="185">
        <v>16</v>
      </c>
      <c r="AI40" s="19"/>
      <c r="AJ40" s="31"/>
    </row>
    <row r="41" spans="2:36" s="1" customFormat="1" ht="20.100000000000001" customHeight="1" x14ac:dyDescent="0.25">
      <c r="B41" s="228" t="s">
        <v>125</v>
      </c>
      <c r="C41" s="254" t="s">
        <v>142</v>
      </c>
      <c r="D41" s="255" t="s">
        <v>154</v>
      </c>
      <c r="E41" s="156"/>
      <c r="F41" s="157"/>
      <c r="G41" s="157"/>
      <c r="H41" s="157"/>
      <c r="I41" s="157"/>
      <c r="J41" s="170"/>
      <c r="K41" s="156"/>
      <c r="L41" s="157"/>
      <c r="M41" s="157"/>
      <c r="N41" s="157"/>
      <c r="O41" s="157"/>
      <c r="P41" s="170"/>
      <c r="Q41" s="156"/>
      <c r="R41" s="157"/>
      <c r="S41" s="157"/>
      <c r="T41" s="151"/>
      <c r="U41" s="151"/>
      <c r="V41" s="158"/>
      <c r="W41" s="156"/>
      <c r="X41" s="257">
        <f>AC41</f>
        <v>0</v>
      </c>
      <c r="Y41" s="258"/>
      <c r="Z41" s="262"/>
      <c r="AA41" s="151"/>
      <c r="AB41" s="158"/>
      <c r="AC41" s="222">
        <f>'Proposta Comercial'!J57+'Proposta Comercial'!J58</f>
        <v>0</v>
      </c>
      <c r="AD41" s="172"/>
      <c r="AE41" s="19"/>
      <c r="AF41" s="187">
        <f>X41</f>
        <v>0</v>
      </c>
      <c r="AG41" s="187">
        <f t="shared" si="0"/>
        <v>0</v>
      </c>
      <c r="AH41" s="185"/>
      <c r="AI41" s="19"/>
      <c r="AJ41" s="19"/>
    </row>
    <row r="42" spans="2:36" s="1" customFormat="1" ht="20.100000000000001" customHeight="1" thickBot="1" x14ac:dyDescent="0.3">
      <c r="B42" s="229"/>
      <c r="C42" s="243"/>
      <c r="D42" s="256"/>
      <c r="E42" s="153"/>
      <c r="F42" s="154"/>
      <c r="G42" s="154"/>
      <c r="H42" s="154"/>
      <c r="I42" s="154"/>
      <c r="J42" s="155"/>
      <c r="K42" s="153"/>
      <c r="L42" s="154"/>
      <c r="M42" s="154"/>
      <c r="N42" s="154"/>
      <c r="O42" s="154"/>
      <c r="P42" s="155"/>
      <c r="Q42" s="153"/>
      <c r="R42" s="154"/>
      <c r="S42" s="154"/>
      <c r="T42" s="154"/>
      <c r="U42" s="154"/>
      <c r="V42" s="155"/>
      <c r="W42" s="153"/>
      <c r="X42" s="154"/>
      <c r="Y42" s="154"/>
      <c r="Z42" s="154"/>
      <c r="AA42" s="154"/>
      <c r="AB42" s="155"/>
      <c r="AC42" s="223"/>
      <c r="AD42" s="172"/>
      <c r="AE42" s="19"/>
      <c r="AF42" s="187"/>
      <c r="AG42" s="187"/>
      <c r="AH42" s="185">
        <v>5</v>
      </c>
      <c r="AI42" s="19"/>
      <c r="AJ42" s="31"/>
    </row>
    <row r="43" spans="2:36" s="1" customFormat="1" ht="20.100000000000001" customHeight="1" thickBot="1" x14ac:dyDescent="0.3">
      <c r="B43" s="277" t="s">
        <v>151</v>
      </c>
      <c r="C43" s="230" t="s">
        <v>133</v>
      </c>
      <c r="D43" s="255">
        <v>15</v>
      </c>
      <c r="E43" s="156"/>
      <c r="F43" s="157"/>
      <c r="G43" s="157"/>
      <c r="H43" s="157"/>
      <c r="I43" s="157"/>
      <c r="J43" s="170"/>
      <c r="K43" s="156"/>
      <c r="L43" s="157"/>
      <c r="M43" s="157"/>
      <c r="N43" s="157"/>
      <c r="O43" s="157"/>
      <c r="P43" s="170"/>
      <c r="Q43" s="156"/>
      <c r="R43" s="157"/>
      <c r="S43" s="157"/>
      <c r="T43" s="151"/>
      <c r="U43" s="151"/>
      <c r="V43" s="158"/>
      <c r="W43" s="156"/>
      <c r="X43" s="157"/>
      <c r="Y43" s="157"/>
      <c r="Z43" s="257">
        <f>AC43</f>
        <v>0</v>
      </c>
      <c r="AA43" s="258"/>
      <c r="AB43" s="259"/>
      <c r="AC43" s="222">
        <f>'Proposta Comercial'!J60</f>
        <v>0</v>
      </c>
      <c r="AD43" s="172"/>
      <c r="AE43" s="19"/>
      <c r="AF43" s="187">
        <f>Z43</f>
        <v>0</v>
      </c>
      <c r="AG43" s="187">
        <f t="shared" si="0"/>
        <v>0</v>
      </c>
      <c r="AH43" s="185"/>
      <c r="AI43" s="19"/>
      <c r="AJ43" s="19"/>
    </row>
    <row r="44" spans="2:36" s="1" customFormat="1" ht="20.100000000000001" customHeight="1" thickBot="1" x14ac:dyDescent="0.3">
      <c r="B44" s="278"/>
      <c r="C44" s="230"/>
      <c r="D44" s="256"/>
      <c r="E44" s="153"/>
      <c r="F44" s="154"/>
      <c r="G44" s="154"/>
      <c r="H44" s="154"/>
      <c r="I44" s="154"/>
      <c r="J44" s="155"/>
      <c r="K44" s="153"/>
      <c r="L44" s="154"/>
      <c r="M44" s="154"/>
      <c r="N44" s="154"/>
      <c r="O44" s="154"/>
      <c r="P44" s="155"/>
      <c r="Q44" s="153"/>
      <c r="R44" s="154"/>
      <c r="S44" s="154"/>
      <c r="T44" s="154"/>
      <c r="U44" s="154"/>
      <c r="V44" s="155"/>
      <c r="W44" s="153"/>
      <c r="X44" s="154"/>
      <c r="Y44" s="154"/>
      <c r="Z44" s="154"/>
      <c r="AA44" s="154"/>
      <c r="AB44" s="155"/>
      <c r="AC44" s="223"/>
      <c r="AD44" s="172"/>
      <c r="AE44" s="19"/>
      <c r="AF44" s="187"/>
      <c r="AG44" s="187"/>
      <c r="AH44" s="185">
        <v>3</v>
      </c>
      <c r="AI44" s="19"/>
      <c r="AJ44" s="31"/>
    </row>
    <row r="45" spans="2:36" s="1" customFormat="1" ht="21.75" customHeight="1" thickBot="1" x14ac:dyDescent="0.3">
      <c r="B45" s="233" t="s">
        <v>127</v>
      </c>
      <c r="C45" s="234"/>
      <c r="D45" s="235"/>
      <c r="E45" s="224">
        <f>E33+F35+H37</f>
        <v>0</v>
      </c>
      <c r="F45" s="225"/>
      <c r="G45" s="225"/>
      <c r="H45" s="225"/>
      <c r="I45" s="225"/>
      <c r="J45" s="226"/>
      <c r="K45" s="224">
        <f>L37+L39</f>
        <v>0</v>
      </c>
      <c r="L45" s="225"/>
      <c r="M45" s="225"/>
      <c r="N45" s="225"/>
      <c r="O45" s="225"/>
      <c r="P45" s="226"/>
      <c r="Q45" s="224">
        <f>R37+R39</f>
        <v>0</v>
      </c>
      <c r="R45" s="225"/>
      <c r="S45" s="225"/>
      <c r="T45" s="225"/>
      <c r="U45" s="225"/>
      <c r="V45" s="226"/>
      <c r="W45" s="224">
        <f>Y37+W39+X41+Z43</f>
        <v>0</v>
      </c>
      <c r="X45" s="225"/>
      <c r="Y45" s="225"/>
      <c r="Z45" s="225"/>
      <c r="AA45" s="225"/>
      <c r="AB45" s="226"/>
      <c r="AC45" s="130">
        <f>SUM(AC33:AC44)</f>
        <v>0</v>
      </c>
      <c r="AD45" s="180"/>
      <c r="AE45" s="19"/>
      <c r="AF45" s="187">
        <f>E45+K45+Q45+W45</f>
        <v>0</v>
      </c>
      <c r="AG45" s="187">
        <f>AC45-AF45</f>
        <v>0</v>
      </c>
      <c r="AH45" s="185"/>
      <c r="AI45" s="19"/>
      <c r="AJ45" s="31"/>
    </row>
    <row r="46" spans="2:36" s="1" customFormat="1" ht="20.100000000000001" customHeight="1" thickBot="1" x14ac:dyDescent="0.3">
      <c r="B46" s="236"/>
      <c r="C46" s="237"/>
      <c r="D46" s="238"/>
      <c r="E46" s="227" t="e">
        <f>E45/AC45</f>
        <v>#DIV/0!</v>
      </c>
      <c r="F46" s="227"/>
      <c r="G46" s="227"/>
      <c r="H46" s="227"/>
      <c r="I46" s="227"/>
      <c r="J46" s="227"/>
      <c r="K46" s="227" t="e">
        <f>K45/AC45</f>
        <v>#DIV/0!</v>
      </c>
      <c r="L46" s="227"/>
      <c r="M46" s="227"/>
      <c r="N46" s="227"/>
      <c r="O46" s="227"/>
      <c r="P46" s="227"/>
      <c r="Q46" s="227" t="e">
        <f>Q45/AC45</f>
        <v>#DIV/0!</v>
      </c>
      <c r="R46" s="227"/>
      <c r="S46" s="227"/>
      <c r="T46" s="227"/>
      <c r="U46" s="227"/>
      <c r="V46" s="227"/>
      <c r="W46" s="227" t="e">
        <f>W45/AC45</f>
        <v>#DIV/0!</v>
      </c>
      <c r="X46" s="227"/>
      <c r="Y46" s="227"/>
      <c r="Z46" s="227"/>
      <c r="AA46" s="227"/>
      <c r="AB46" s="227"/>
      <c r="AC46" s="131" t="e">
        <f>SUM(E46:AB46)</f>
        <v>#DIV/0!</v>
      </c>
      <c r="AD46" s="181"/>
      <c r="AE46" s="19"/>
      <c r="AF46" s="187"/>
      <c r="AG46" s="187"/>
      <c r="AH46" s="185"/>
      <c r="AI46" s="19"/>
      <c r="AJ46" s="19"/>
    </row>
    <row r="47" spans="2:36" s="1" customFormat="1" ht="21.75" customHeight="1" thickBot="1" x14ac:dyDescent="0.3">
      <c r="B47" s="279" t="s">
        <v>128</v>
      </c>
      <c r="C47" s="280"/>
      <c r="D47" s="281"/>
      <c r="E47" s="285">
        <f>E30+E45</f>
        <v>-77.511214100699988</v>
      </c>
      <c r="F47" s="286"/>
      <c r="G47" s="286"/>
      <c r="H47" s="286"/>
      <c r="I47" s="286"/>
      <c r="J47" s="287"/>
      <c r="K47" s="285">
        <f>K30+K45</f>
        <v>-77.511214100699988</v>
      </c>
      <c r="L47" s="286"/>
      <c r="M47" s="286"/>
      <c r="N47" s="286"/>
      <c r="O47" s="286"/>
      <c r="P47" s="287"/>
      <c r="Q47" s="285">
        <f>Q30+Q45</f>
        <v>155.02242820139998</v>
      </c>
      <c r="R47" s="286"/>
      <c r="S47" s="286"/>
      <c r="T47" s="286"/>
      <c r="U47" s="286"/>
      <c r="V47" s="287"/>
      <c r="W47" s="285">
        <f>W30+W45</f>
        <v>0</v>
      </c>
      <c r="X47" s="286"/>
      <c r="Y47" s="286"/>
      <c r="Z47" s="286"/>
      <c r="AA47" s="286"/>
      <c r="AB47" s="287"/>
      <c r="AC47" s="43">
        <f>AC30+AC45</f>
        <v>0</v>
      </c>
      <c r="AD47" s="180"/>
      <c r="AE47" s="19"/>
      <c r="AF47" s="187">
        <f>E47+K47+Q47+W47</f>
        <v>0</v>
      </c>
      <c r="AG47" s="187">
        <f t="shared" ref="AG47" si="1">AC47-AF47</f>
        <v>0</v>
      </c>
      <c r="AH47" s="185"/>
      <c r="AI47" s="19"/>
      <c r="AJ47" s="31"/>
    </row>
    <row r="48" spans="2:36" s="1" customFormat="1" ht="20.100000000000001" customHeight="1" thickBot="1" x14ac:dyDescent="0.3">
      <c r="B48" s="282"/>
      <c r="C48" s="283"/>
      <c r="D48" s="284"/>
      <c r="E48" s="288" t="e">
        <f>E47/AC47</f>
        <v>#DIV/0!</v>
      </c>
      <c r="F48" s="288"/>
      <c r="G48" s="288"/>
      <c r="H48" s="288"/>
      <c r="I48" s="288"/>
      <c r="J48" s="288"/>
      <c r="K48" s="288" t="e">
        <f>K47/AC47</f>
        <v>#DIV/0!</v>
      </c>
      <c r="L48" s="288"/>
      <c r="M48" s="288"/>
      <c r="N48" s="288"/>
      <c r="O48" s="288"/>
      <c r="P48" s="288"/>
      <c r="Q48" s="288" t="e">
        <f>Q47/AC47</f>
        <v>#DIV/0!</v>
      </c>
      <c r="R48" s="288"/>
      <c r="S48" s="288"/>
      <c r="T48" s="288"/>
      <c r="U48" s="288"/>
      <c r="V48" s="288"/>
      <c r="W48" s="288" t="e">
        <f>W47/AC47</f>
        <v>#DIV/0!</v>
      </c>
      <c r="X48" s="288"/>
      <c r="Y48" s="288"/>
      <c r="Z48" s="288"/>
      <c r="AA48" s="288"/>
      <c r="AB48" s="288"/>
      <c r="AC48" s="34" t="e">
        <f>SUM(E48:AB48)</f>
        <v>#DIV/0!</v>
      </c>
      <c r="AD48" s="181"/>
      <c r="AE48" s="19"/>
      <c r="AF48" s="187"/>
      <c r="AG48" s="171"/>
      <c r="AH48" s="185"/>
      <c r="AI48" s="19"/>
      <c r="AJ48" s="19"/>
    </row>
    <row r="49" spans="1:44" s="1" customFormat="1" ht="20.100000000000001" customHeight="1" x14ac:dyDescent="0.25">
      <c r="B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0"/>
      <c r="AD49" s="173"/>
      <c r="AE49" s="19"/>
      <c r="AF49" s="188"/>
      <c r="AG49" s="171"/>
      <c r="AH49" s="185"/>
      <c r="AI49" s="19"/>
      <c r="AJ49" s="19"/>
    </row>
    <row r="50" spans="1:44" s="1" customFormat="1" ht="20.100000000000001" customHeight="1" x14ac:dyDescent="0.25">
      <c r="B50" s="2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0"/>
      <c r="AD50" s="173"/>
      <c r="AE50" s="19"/>
      <c r="AF50" s="188"/>
      <c r="AG50" s="171"/>
      <c r="AH50" s="185"/>
      <c r="AI50" s="19"/>
      <c r="AJ50" s="19"/>
    </row>
    <row r="51" spans="1:44" s="1" customFormat="1" ht="20.100000000000001" customHeight="1" x14ac:dyDescent="0.25">
      <c r="B51" s="2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0"/>
      <c r="AD51" s="173"/>
      <c r="AE51" s="19"/>
      <c r="AF51" s="188"/>
      <c r="AG51" s="171"/>
      <c r="AH51" s="185"/>
      <c r="AI51" s="19"/>
      <c r="AJ51" s="19"/>
    </row>
    <row r="52" spans="1:44" s="1" customFormat="1" ht="20.100000000000001" customHeight="1" x14ac:dyDescent="0.25">
      <c r="B52" s="2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0"/>
      <c r="AD52" s="173"/>
      <c r="AE52" s="19"/>
      <c r="AF52" s="188"/>
      <c r="AG52" s="171"/>
      <c r="AH52" s="185"/>
      <c r="AI52" s="19"/>
      <c r="AJ52" s="19"/>
    </row>
    <row r="53" spans="1:44" s="1" customFormat="1" ht="20.100000000000001" customHeight="1" x14ac:dyDescent="0.25">
      <c r="B53" s="2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0"/>
      <c r="AD53" s="173"/>
      <c r="AE53" s="19"/>
      <c r="AF53" s="188"/>
      <c r="AG53" s="171"/>
      <c r="AH53" s="185"/>
      <c r="AI53" s="19"/>
      <c r="AJ53" s="19"/>
    </row>
    <row r="54" spans="1:44" s="1" customFormat="1" ht="20.100000000000001" customHeight="1" x14ac:dyDescent="0.25">
      <c r="B54" s="2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0"/>
      <c r="AD54" s="173"/>
      <c r="AE54" s="19"/>
      <c r="AF54" s="188"/>
      <c r="AG54" s="171"/>
      <c r="AH54" s="185"/>
      <c r="AI54" s="19"/>
      <c r="AJ54" s="19"/>
    </row>
    <row r="55" spans="1:44" s="1" customFormat="1" ht="20.100000000000001" customHeight="1" x14ac:dyDescent="0.25">
      <c r="B55" s="2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0"/>
      <c r="AD55" s="173"/>
      <c r="AE55" s="19"/>
      <c r="AF55" s="188"/>
      <c r="AG55" s="171"/>
      <c r="AH55" s="185"/>
      <c r="AI55" s="19"/>
      <c r="AJ55" s="19"/>
    </row>
    <row r="56" spans="1:44" s="19" customFormat="1" ht="20.100000000000001" customHeight="1" x14ac:dyDescent="0.25">
      <c r="A56" s="1"/>
      <c r="B56" s="2"/>
      <c r="C56" s="1"/>
      <c r="D56" s="1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0"/>
      <c r="AD56" s="173"/>
      <c r="AF56" s="188"/>
      <c r="AG56" s="171"/>
      <c r="AH56" s="185"/>
      <c r="AK56" s="1"/>
      <c r="AL56" s="1"/>
      <c r="AM56" s="1"/>
      <c r="AN56" s="1"/>
      <c r="AO56" s="1"/>
      <c r="AP56" s="1"/>
      <c r="AQ56" s="1"/>
      <c r="AR56" s="1"/>
    </row>
    <row r="57" spans="1:44" s="19" customFormat="1" ht="20.100000000000001" customHeight="1" x14ac:dyDescent="0.25">
      <c r="A57" s="1"/>
      <c r="B57" s="2"/>
      <c r="C57" s="1"/>
      <c r="D57" s="1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0"/>
      <c r="AD57" s="173"/>
      <c r="AF57" s="188"/>
      <c r="AG57" s="171"/>
      <c r="AH57" s="185"/>
      <c r="AK57" s="1"/>
      <c r="AL57" s="1"/>
      <c r="AM57" s="1"/>
      <c r="AN57" s="1"/>
      <c r="AO57" s="1"/>
      <c r="AP57" s="1"/>
      <c r="AQ57" s="1"/>
      <c r="AR57" s="1"/>
    </row>
    <row r="58" spans="1:44" s="19" customFormat="1" ht="20.100000000000001" customHeight="1" x14ac:dyDescent="0.25">
      <c r="A58" s="1"/>
      <c r="B58" s="2"/>
      <c r="C58" s="1"/>
      <c r="D58" s="1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0"/>
      <c r="AD58" s="173"/>
      <c r="AF58" s="188"/>
      <c r="AG58" s="171"/>
      <c r="AH58" s="185"/>
      <c r="AK58" s="1"/>
      <c r="AL58" s="1"/>
      <c r="AM58" s="1"/>
      <c r="AN58" s="1"/>
      <c r="AO58" s="1"/>
      <c r="AP58" s="1"/>
      <c r="AQ58" s="1"/>
      <c r="AR58" s="1"/>
    </row>
    <row r="59" spans="1:44" s="19" customFormat="1" ht="20.100000000000001" customHeight="1" x14ac:dyDescent="0.25">
      <c r="A59" s="1"/>
      <c r="B59" s="2"/>
      <c r="C59" s="1"/>
      <c r="D59" s="1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0"/>
      <c r="AD59" s="173"/>
      <c r="AF59" s="188"/>
      <c r="AG59" s="171"/>
      <c r="AH59" s="185"/>
      <c r="AK59" s="1"/>
      <c r="AL59" s="1"/>
      <c r="AM59" s="1"/>
      <c r="AN59" s="1"/>
      <c r="AO59" s="1"/>
      <c r="AP59" s="1"/>
      <c r="AQ59" s="1"/>
      <c r="AR59" s="1"/>
    </row>
    <row r="60" spans="1:44" s="19" customFormat="1" ht="20.100000000000001" customHeight="1" x14ac:dyDescent="0.25">
      <c r="A60" s="1"/>
      <c r="B60" s="2"/>
      <c r="C60" s="1"/>
      <c r="D60" s="1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0"/>
      <c r="AD60" s="173"/>
      <c r="AF60" s="188"/>
      <c r="AG60" s="171"/>
      <c r="AH60" s="185"/>
      <c r="AK60" s="1"/>
      <c r="AL60" s="1"/>
      <c r="AM60" s="1"/>
      <c r="AN60" s="1"/>
      <c r="AO60" s="1"/>
      <c r="AP60" s="1"/>
      <c r="AQ60" s="1"/>
      <c r="AR60" s="1"/>
    </row>
    <row r="61" spans="1:44" s="19" customFormat="1" ht="20.100000000000001" customHeight="1" x14ac:dyDescent="0.25">
      <c r="A61" s="1"/>
      <c r="B61" s="2"/>
      <c r="C61" s="1"/>
      <c r="D61" s="1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0"/>
      <c r="AD61" s="173"/>
      <c r="AF61" s="188"/>
      <c r="AG61" s="171"/>
      <c r="AH61" s="185"/>
      <c r="AK61" s="1"/>
      <c r="AL61" s="1"/>
      <c r="AM61" s="1"/>
      <c r="AN61" s="1"/>
      <c r="AO61" s="1"/>
      <c r="AP61" s="1"/>
      <c r="AQ61" s="1"/>
      <c r="AR61" s="1"/>
    </row>
    <row r="62" spans="1:44" s="19" customFormat="1" ht="20.100000000000001" customHeight="1" x14ac:dyDescent="0.25">
      <c r="A62" s="1"/>
      <c r="B62" s="2"/>
      <c r="C62" s="1"/>
      <c r="D62" s="1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0"/>
      <c r="AD62" s="173"/>
      <c r="AF62" s="188"/>
      <c r="AG62" s="171"/>
      <c r="AH62" s="185"/>
      <c r="AK62" s="1"/>
      <c r="AL62" s="1"/>
      <c r="AM62" s="1"/>
      <c r="AN62" s="1"/>
      <c r="AO62" s="1"/>
      <c r="AP62" s="1"/>
      <c r="AQ62" s="1"/>
      <c r="AR62" s="1"/>
    </row>
    <row r="63" spans="1:44" s="19" customFormat="1" ht="20.100000000000001" customHeight="1" x14ac:dyDescent="0.25">
      <c r="A63" s="1"/>
      <c r="B63" s="2"/>
      <c r="C63" s="1"/>
      <c r="D63" s="1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0"/>
      <c r="AD63" s="173"/>
      <c r="AF63" s="188"/>
      <c r="AG63" s="171"/>
      <c r="AH63" s="185"/>
      <c r="AK63" s="1"/>
      <c r="AL63" s="1"/>
      <c r="AM63" s="1"/>
      <c r="AN63" s="1"/>
      <c r="AO63" s="1"/>
      <c r="AP63" s="1"/>
      <c r="AQ63" s="1"/>
      <c r="AR63" s="1"/>
    </row>
    <row r="64" spans="1:44" s="19" customFormat="1" ht="20.100000000000001" customHeight="1" x14ac:dyDescent="0.25">
      <c r="A64" s="1"/>
      <c r="B64" s="2"/>
      <c r="C64" s="1"/>
      <c r="D64" s="1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0"/>
      <c r="AD64" s="173"/>
      <c r="AF64" s="188"/>
      <c r="AG64" s="171"/>
      <c r="AH64" s="185"/>
      <c r="AK64" s="1"/>
      <c r="AL64" s="1"/>
      <c r="AM64" s="1"/>
      <c r="AN64" s="1"/>
      <c r="AO64" s="1"/>
      <c r="AP64" s="1"/>
      <c r="AQ64" s="1"/>
      <c r="AR64" s="1"/>
    </row>
    <row r="65" spans="1:44" s="19" customFormat="1" ht="20.100000000000001" customHeight="1" x14ac:dyDescent="0.25">
      <c r="A65" s="1"/>
      <c r="B65" s="2"/>
      <c r="C65" s="1"/>
      <c r="D65" s="1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0"/>
      <c r="AD65" s="173"/>
      <c r="AF65" s="188"/>
      <c r="AG65" s="171"/>
      <c r="AH65" s="185"/>
      <c r="AK65" s="1"/>
      <c r="AL65" s="1"/>
      <c r="AM65" s="1"/>
      <c r="AN65" s="1"/>
      <c r="AO65" s="1"/>
      <c r="AP65" s="1"/>
      <c r="AQ65" s="1"/>
      <c r="AR65" s="1"/>
    </row>
    <row r="66" spans="1:44" s="19" customFormat="1" ht="20.100000000000001" customHeight="1" x14ac:dyDescent="0.25">
      <c r="A66" s="1"/>
      <c r="B66" s="2"/>
      <c r="C66" s="1"/>
      <c r="D66" s="1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0"/>
      <c r="AD66" s="173"/>
      <c r="AF66" s="188"/>
      <c r="AG66" s="171"/>
      <c r="AH66" s="185"/>
      <c r="AK66" s="1"/>
      <c r="AL66" s="1"/>
      <c r="AM66" s="1"/>
      <c r="AN66" s="1"/>
      <c r="AO66" s="1"/>
      <c r="AP66" s="1"/>
      <c r="AQ66" s="1"/>
      <c r="AR66" s="1"/>
    </row>
    <row r="67" spans="1:44" s="19" customFormat="1" ht="20.100000000000001" customHeight="1" x14ac:dyDescent="0.25">
      <c r="A67" s="1"/>
      <c r="B67" s="2"/>
      <c r="C67" s="1"/>
      <c r="D67" s="1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0"/>
      <c r="AD67" s="173"/>
      <c r="AF67" s="188"/>
      <c r="AG67" s="171"/>
      <c r="AH67" s="185"/>
      <c r="AK67" s="1"/>
      <c r="AL67" s="1"/>
      <c r="AM67" s="1"/>
      <c r="AN67" s="1"/>
      <c r="AO67" s="1"/>
      <c r="AP67" s="1"/>
      <c r="AQ67" s="1"/>
      <c r="AR67" s="1"/>
    </row>
    <row r="68" spans="1:44" s="19" customFormat="1" ht="20.100000000000001" customHeight="1" x14ac:dyDescent="0.25">
      <c r="A68" s="1"/>
      <c r="B68" s="2"/>
      <c r="C68" s="1"/>
      <c r="D68" s="1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0"/>
      <c r="AD68" s="173"/>
      <c r="AF68" s="188"/>
      <c r="AG68" s="171"/>
      <c r="AH68" s="185"/>
      <c r="AK68" s="1"/>
      <c r="AL68" s="1"/>
      <c r="AM68" s="1"/>
      <c r="AN68" s="1"/>
      <c r="AO68" s="1"/>
      <c r="AP68" s="1"/>
      <c r="AQ68" s="1"/>
      <c r="AR68" s="1"/>
    </row>
    <row r="69" spans="1:44" s="19" customFormat="1" ht="20.100000000000001" customHeight="1" x14ac:dyDescent="0.25">
      <c r="A69" s="1"/>
      <c r="B69" s="2"/>
      <c r="C69" s="1"/>
      <c r="D69" s="1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0"/>
      <c r="AD69" s="173"/>
      <c r="AF69" s="188"/>
      <c r="AG69" s="171"/>
      <c r="AH69" s="185"/>
      <c r="AK69" s="1"/>
      <c r="AL69" s="1"/>
      <c r="AM69" s="1"/>
      <c r="AN69" s="1"/>
      <c r="AO69" s="1"/>
      <c r="AP69" s="1"/>
      <c r="AQ69" s="1"/>
      <c r="AR69" s="1"/>
    </row>
    <row r="70" spans="1:44" s="19" customFormat="1" ht="20.100000000000001" customHeight="1" x14ac:dyDescent="0.25">
      <c r="A70" s="1"/>
      <c r="B70" s="2"/>
      <c r="C70" s="1"/>
      <c r="D70" s="1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0"/>
      <c r="AD70" s="173"/>
      <c r="AF70" s="188"/>
      <c r="AG70" s="171"/>
      <c r="AH70" s="185"/>
      <c r="AK70" s="1"/>
      <c r="AL70" s="1"/>
      <c r="AM70" s="1"/>
      <c r="AN70" s="1"/>
      <c r="AO70" s="1"/>
      <c r="AP70" s="1"/>
      <c r="AQ70" s="1"/>
      <c r="AR70" s="1"/>
    </row>
  </sheetData>
  <mergeCells count="129">
    <mergeCell ref="B2:I7"/>
    <mergeCell ref="L22:N22"/>
    <mergeCell ref="R22:T22"/>
    <mergeCell ref="X22:Z22"/>
    <mergeCell ref="R24:T24"/>
    <mergeCell ref="X24:Z24"/>
    <mergeCell ref="L39:N39"/>
    <mergeCell ref="R39:T39"/>
    <mergeCell ref="W39:Y39"/>
    <mergeCell ref="X41:Z41"/>
    <mergeCell ref="Y37:AA37"/>
    <mergeCell ref="L37:O37"/>
    <mergeCell ref="R37:U37"/>
    <mergeCell ref="L26:N26"/>
    <mergeCell ref="R26:T26"/>
    <mergeCell ref="X26:Z26"/>
    <mergeCell ref="H26:J26"/>
    <mergeCell ref="Z28:AB28"/>
    <mergeCell ref="B47:D48"/>
    <mergeCell ref="E47:J47"/>
    <mergeCell ref="K47:P47"/>
    <mergeCell ref="Q47:V47"/>
    <mergeCell ref="W47:AB47"/>
    <mergeCell ref="E48:J48"/>
    <mergeCell ref="K48:P48"/>
    <mergeCell ref="Q48:V48"/>
    <mergeCell ref="W48:AB48"/>
    <mergeCell ref="B43:B44"/>
    <mergeCell ref="C43:C44"/>
    <mergeCell ref="D43:D44"/>
    <mergeCell ref="D28:D29"/>
    <mergeCell ref="B28:B29"/>
    <mergeCell ref="C28:C29"/>
    <mergeCell ref="Z43:AB43"/>
    <mergeCell ref="E33:G33"/>
    <mergeCell ref="H37:J37"/>
    <mergeCell ref="C35:C36"/>
    <mergeCell ref="D35:D36"/>
    <mergeCell ref="F35:I35"/>
    <mergeCell ref="AC43:AC44"/>
    <mergeCell ref="AC37:AC38"/>
    <mergeCell ref="B39:B40"/>
    <mergeCell ref="C39:C40"/>
    <mergeCell ref="D39:D40"/>
    <mergeCell ref="AC39:AC40"/>
    <mergeCell ref="B37:B38"/>
    <mergeCell ref="C37:C38"/>
    <mergeCell ref="D37:D38"/>
    <mergeCell ref="B41:B42"/>
    <mergeCell ref="C41:C42"/>
    <mergeCell ref="D41:D42"/>
    <mergeCell ref="AC41:AC42"/>
    <mergeCell ref="AC35:AC36"/>
    <mergeCell ref="B33:B34"/>
    <mergeCell ref="C33:C34"/>
    <mergeCell ref="D33:D34"/>
    <mergeCell ref="B30:D31"/>
    <mergeCell ref="E30:J30"/>
    <mergeCell ref="K30:P30"/>
    <mergeCell ref="Q30:V30"/>
    <mergeCell ref="W30:AB30"/>
    <mergeCell ref="E31:J31"/>
    <mergeCell ref="K31:P31"/>
    <mergeCell ref="Q31:V31"/>
    <mergeCell ref="W31:AB31"/>
    <mergeCell ref="D14:D15"/>
    <mergeCell ref="AC16:AC17"/>
    <mergeCell ref="D18:D19"/>
    <mergeCell ref="D20:D21"/>
    <mergeCell ref="F14:J14"/>
    <mergeCell ref="D16:D17"/>
    <mergeCell ref="AC14:AC15"/>
    <mergeCell ref="K14:P14"/>
    <mergeCell ref="Q14:V14"/>
    <mergeCell ref="W14:AA14"/>
    <mergeCell ref="H16:J16"/>
    <mergeCell ref="T16:V16"/>
    <mergeCell ref="L18:N18"/>
    <mergeCell ref="R18:T18"/>
    <mergeCell ref="W18:Y18"/>
    <mergeCell ref="X20:Z20"/>
    <mergeCell ref="K16:M16"/>
    <mergeCell ref="C16:C17"/>
    <mergeCell ref="B14:B15"/>
    <mergeCell ref="C14:C15"/>
    <mergeCell ref="C18:C19"/>
    <mergeCell ref="B18:B19"/>
    <mergeCell ref="B20:B21"/>
    <mergeCell ref="C20:C21"/>
    <mergeCell ref="B16:B17"/>
    <mergeCell ref="C26:C27"/>
    <mergeCell ref="B26:B27"/>
    <mergeCell ref="B8:AC8"/>
    <mergeCell ref="D12:D13"/>
    <mergeCell ref="C12:C13"/>
    <mergeCell ref="B12:B13"/>
    <mergeCell ref="Q9:V9"/>
    <mergeCell ref="E9:J9"/>
    <mergeCell ref="E12:G12"/>
    <mergeCell ref="K9:P9"/>
    <mergeCell ref="AC12:AC13"/>
    <mergeCell ref="D9:D10"/>
    <mergeCell ref="C9:C10"/>
    <mergeCell ref="B9:B10"/>
    <mergeCell ref="W9:AB9"/>
    <mergeCell ref="AC28:AC29"/>
    <mergeCell ref="AC20:AC21"/>
    <mergeCell ref="AC26:AC27"/>
    <mergeCell ref="AC18:AC19"/>
    <mergeCell ref="AC22:AC23"/>
    <mergeCell ref="AC24:AC25"/>
    <mergeCell ref="W45:AB45"/>
    <mergeCell ref="W46:AB46"/>
    <mergeCell ref="B22:B23"/>
    <mergeCell ref="C22:C23"/>
    <mergeCell ref="D22:D23"/>
    <mergeCell ref="B24:B25"/>
    <mergeCell ref="C24:C25"/>
    <mergeCell ref="D24:D25"/>
    <mergeCell ref="E46:J46"/>
    <mergeCell ref="K46:P46"/>
    <mergeCell ref="Q46:V46"/>
    <mergeCell ref="B45:D46"/>
    <mergeCell ref="Q45:V45"/>
    <mergeCell ref="E45:J45"/>
    <mergeCell ref="K45:P45"/>
    <mergeCell ref="D26:D27"/>
    <mergeCell ref="AC33:AC34"/>
    <mergeCell ref="B35:B36"/>
  </mergeCells>
  <phoneticPr fontId="9" type="noConversion"/>
  <pageMargins left="0.59055118110236227" right="0.59055118110236227" top="0.39370078740157483" bottom="0.19685039370078741" header="0.51181102362204722" footer="0.51181102362204722"/>
  <pageSetup paperSize="9" scale="54" fitToHeight="0" orientation="landscape" r:id="rId1"/>
  <headerFooter>
    <oddHeader xml:space="preserve">&amp;L </oddHeader>
    <oddFooter xml:space="preserve">&amp;L </oddFooter>
  </headerFooter>
  <ignoredErrors>
    <ignoredError sqref="D37 D41" twoDigitTextYear="1"/>
    <ignoredError sqref="AC4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 DVMANOPER</vt:lpstr>
      <vt:lpstr>Proposta Comercial</vt:lpstr>
      <vt:lpstr>Cronograma da Porposta Comercia</vt:lpstr>
      <vt:lpstr>'Cronograma da Porposta Comercia'!Area_de_impressao</vt:lpstr>
      <vt:lpstr>'Orçamento DVMANOPER'!Area_de_impressao</vt:lpstr>
      <vt:lpstr>'Orçamento DVMANOPER'!Titulos_de_impressao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Elio Jr Tarpani</dc:creator>
  <cp:lastModifiedBy>Carlos Eduardo V. de Freitas</cp:lastModifiedBy>
  <cp:lastPrinted>2024-11-05T13:45:45Z</cp:lastPrinted>
  <dcterms:created xsi:type="dcterms:W3CDTF">2022-05-11T13:38:43Z</dcterms:created>
  <dcterms:modified xsi:type="dcterms:W3CDTF">2025-02-04T14:52:40Z</dcterms:modified>
</cp:coreProperties>
</file>